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2\21903 VAR-Dist. 2 Survey &amp; ROW PID 115813\Task 7 (2H) SEN-224-0.13_0.65_6.94_8.48 Survey ROW\Control\"/>
    </mc:Choice>
  </mc:AlternateContent>
  <xr:revisionPtr revIDLastSave="0" documentId="13_ncr:1_{D329FC75-81A2-4E23-AE29-D9A02E219B26}" xr6:coauthVersionLast="47" xr6:coauthVersionMax="47" xr10:uidLastSave="{00000000-0000-0000-0000-000000000000}"/>
  <bookViews>
    <workbookView xWindow="29940" yWindow="240" windowWidth="19230" windowHeight="14925" tabRatio="741" activeTab="4" xr2:uid="{FE07E9D9-DB5A-4F9B-97CF-929869BF6B54}"/>
  </bookViews>
  <sheets>
    <sheet name="AVERAGES SV1-SV2" sheetId="6" r:id="rId1"/>
    <sheet name="AVERAGES SV3-SV4" sheetId="7" r:id="rId2"/>
    <sheet name="AVERAGES SV5-SV6" sheetId="8" r:id="rId3"/>
    <sheet name="AVERAGES SV7-SV8" sheetId="2" r:id="rId4"/>
    <sheet name="CONTROL" sheetId="11" r:id="rId5"/>
    <sheet name="21903-7GRID" sheetId="10" r:id="rId6"/>
  </sheets>
  <definedNames>
    <definedName name="ExternalData_1" localSheetId="5" hidden="1">'21903-7GRID'!$A$1:$E$139</definedName>
    <definedName name="ExternalData_1" localSheetId="0" hidden="1">'AVERAGES SV1-SV2'!$B$1:$G$45</definedName>
    <definedName name="ExternalData_1" localSheetId="1" hidden="1">'AVERAGES SV3-SV4'!$B$1:$G$47</definedName>
    <definedName name="ExternalData_1" localSheetId="2" hidden="1">'AVERAGES SV5-SV6'!$B$1:$G$47</definedName>
    <definedName name="ExternalData_1" localSheetId="3" hidden="1">'AVERAGES SV7-SV8'!$B$1:$G$46</definedName>
    <definedName name="_xlnm.Print_Area" localSheetId="0">'AVERAGES SV1-SV2'!$B$2:$J$54</definedName>
    <definedName name="_xlnm.Print_Area" localSheetId="1">'AVERAGES SV3-SV4'!$B$2:$J$55</definedName>
    <definedName name="_xlnm.Print_Area" localSheetId="2">'AVERAGES SV5-SV6'!$B$2:$J$55</definedName>
    <definedName name="_xlnm.Print_Area" localSheetId="3">'AVERAGES SV7-SV8'!$B$2:$J$54</definedName>
    <definedName name="_xlnm.Print_Area" localSheetId="4">CONTROL!$A$1:$K$31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1" l="1"/>
  <c r="D30" i="11"/>
  <c r="D29" i="11"/>
  <c r="D28" i="11"/>
  <c r="D27" i="11"/>
  <c r="C31" i="11"/>
  <c r="C30" i="11"/>
  <c r="C29" i="11"/>
  <c r="C28" i="11"/>
  <c r="C27" i="11"/>
  <c r="D22" i="11"/>
  <c r="D21" i="11"/>
  <c r="C22" i="11"/>
  <c r="C21" i="11"/>
  <c r="D15" i="11"/>
  <c r="D14" i="11"/>
  <c r="D13" i="11"/>
  <c r="C15" i="11"/>
  <c r="C14" i="11"/>
  <c r="C13" i="11"/>
  <c r="D8" i="11"/>
  <c r="D7" i="11"/>
  <c r="D6" i="11"/>
  <c r="C8" i="11"/>
  <c r="C7" i="11"/>
  <c r="C6" i="11"/>
  <c r="F55" i="2"/>
  <c r="E55" i="2"/>
  <c r="H55" i="2"/>
  <c r="G55" i="2"/>
  <c r="D55" i="2"/>
  <c r="C55" i="2"/>
  <c r="G56" i="8"/>
  <c r="G55" i="8"/>
  <c r="F56" i="8"/>
  <c r="F55" i="8"/>
  <c r="E56" i="8"/>
  <c r="E55" i="8"/>
  <c r="F56" i="7"/>
  <c r="F55" i="7"/>
  <c r="E56" i="7"/>
  <c r="E55" i="7"/>
  <c r="G56" i="7"/>
  <c r="G55" i="7"/>
  <c r="D56" i="7"/>
  <c r="D55" i="7"/>
  <c r="C56" i="7"/>
  <c r="C55" i="7"/>
  <c r="D44" i="2"/>
  <c r="C44" i="2"/>
  <c r="D23" i="6"/>
  <c r="C23" i="6"/>
  <c r="D44" i="6"/>
  <c r="C44" i="6"/>
  <c r="E42" i="2"/>
  <c r="D42" i="2"/>
  <c r="C42" i="2"/>
  <c r="E21" i="2"/>
  <c r="D21" i="2"/>
  <c r="D23" i="2" s="1"/>
  <c r="C21" i="2"/>
  <c r="C23" i="2" s="1"/>
  <c r="E42" i="8"/>
  <c r="D42" i="8"/>
  <c r="C42" i="8"/>
  <c r="E21" i="8"/>
  <c r="D21" i="8"/>
  <c r="C21" i="8"/>
  <c r="E21" i="7"/>
  <c r="D21" i="7"/>
  <c r="C21" i="7"/>
  <c r="E42" i="7"/>
  <c r="D42" i="7"/>
  <c r="C42" i="7"/>
  <c r="D42" i="6"/>
  <c r="C42" i="6"/>
  <c r="E21" i="6"/>
  <c r="C21" i="6"/>
  <c r="D21" i="6"/>
  <c r="B52" i="2" l="1"/>
  <c r="C52" i="2"/>
  <c r="D52" i="2"/>
  <c r="E52" i="2"/>
  <c r="F52" i="2"/>
  <c r="G52" i="2"/>
  <c r="B53" i="2"/>
  <c r="C53" i="2"/>
  <c r="D53" i="2"/>
  <c r="E53" i="2"/>
  <c r="F53" i="2"/>
  <c r="G53" i="2"/>
  <c r="B54" i="8"/>
  <c r="B53" i="8"/>
  <c r="C49" i="8"/>
  <c r="G54" i="8"/>
  <c r="J38" i="8"/>
  <c r="J34" i="8"/>
  <c r="J30" i="8"/>
  <c r="J29" i="8"/>
  <c r="G53" i="8"/>
  <c r="H19" i="8"/>
  <c r="J20" i="8"/>
  <c r="I20" i="8"/>
  <c r="I19" i="8"/>
  <c r="J18" i="8"/>
  <c r="I16" i="8"/>
  <c r="H16" i="8"/>
  <c r="J15" i="8"/>
  <c r="I15" i="8"/>
  <c r="J14" i="8"/>
  <c r="J13" i="8"/>
  <c r="I13" i="8"/>
  <c r="J11" i="8"/>
  <c r="I11" i="8"/>
  <c r="H11" i="8"/>
  <c r="J10" i="8"/>
  <c r="J9" i="8"/>
  <c r="I9" i="8"/>
  <c r="H9" i="8"/>
  <c r="J8" i="8"/>
  <c r="H7" i="8"/>
  <c r="J6" i="8"/>
  <c r="I6" i="8"/>
  <c r="J5" i="8"/>
  <c r="I5" i="8"/>
  <c r="H5" i="8"/>
  <c r="B54" i="7"/>
  <c r="B53" i="7"/>
  <c r="C49" i="7"/>
  <c r="C23" i="7" s="1"/>
  <c r="J38" i="7"/>
  <c r="I26" i="7"/>
  <c r="H26" i="7"/>
  <c r="I34" i="7"/>
  <c r="I33" i="7"/>
  <c r="H33" i="7"/>
  <c r="I29" i="7"/>
  <c r="G53" i="7"/>
  <c r="I6" i="7"/>
  <c r="B53" i="6"/>
  <c r="B52" i="6"/>
  <c r="C48" i="6"/>
  <c r="F52" i="6" s="1"/>
  <c r="E42" i="6"/>
  <c r="J29" i="6" s="1"/>
  <c r="J41" i="6"/>
  <c r="J39" i="6"/>
  <c r="I38" i="6"/>
  <c r="J33" i="6"/>
  <c r="I32" i="6"/>
  <c r="J31" i="6"/>
  <c r="J30" i="6"/>
  <c r="I29" i="6"/>
  <c r="J27" i="6"/>
  <c r="J26" i="6"/>
  <c r="G52" i="6"/>
  <c r="I17" i="6"/>
  <c r="H20" i="6"/>
  <c r="I18" i="6"/>
  <c r="H14" i="6"/>
  <c r="I13" i="6"/>
  <c r="H13" i="6"/>
  <c r="I9" i="6"/>
  <c r="H8" i="6"/>
  <c r="H6" i="6"/>
  <c r="I5" i="6"/>
  <c r="D23" i="8" l="1"/>
  <c r="C23" i="8"/>
  <c r="D44" i="8"/>
  <c r="F54" i="8" s="1"/>
  <c r="C44" i="8"/>
  <c r="D44" i="7"/>
  <c r="F54" i="7" s="1"/>
  <c r="C44" i="7"/>
  <c r="D23" i="7"/>
  <c r="J41" i="8"/>
  <c r="J26" i="8"/>
  <c r="I10" i="7"/>
  <c r="I14" i="7"/>
  <c r="H15" i="7"/>
  <c r="I15" i="7"/>
  <c r="C53" i="7"/>
  <c r="H11" i="7"/>
  <c r="H12" i="7"/>
  <c r="H16" i="7"/>
  <c r="D53" i="7"/>
  <c r="I12" i="7"/>
  <c r="H19" i="7"/>
  <c r="I18" i="7"/>
  <c r="F53" i="7"/>
  <c r="H7" i="7"/>
  <c r="I19" i="7"/>
  <c r="I7" i="7"/>
  <c r="H20" i="7"/>
  <c r="H8" i="7"/>
  <c r="I20" i="7"/>
  <c r="J14" i="7"/>
  <c r="I37" i="7"/>
  <c r="J9" i="7"/>
  <c r="J10" i="7"/>
  <c r="I16" i="7"/>
  <c r="J15" i="7"/>
  <c r="J16" i="7"/>
  <c r="I5" i="7"/>
  <c r="I11" i="7"/>
  <c r="J18" i="7"/>
  <c r="J7" i="7"/>
  <c r="J5" i="7"/>
  <c r="J11" i="7"/>
  <c r="J20" i="7"/>
  <c r="J6" i="7"/>
  <c r="J19" i="7"/>
  <c r="I41" i="7"/>
  <c r="E54" i="7"/>
  <c r="E53" i="6"/>
  <c r="J12" i="6"/>
  <c r="J20" i="6"/>
  <c r="J34" i="6"/>
  <c r="G53" i="6"/>
  <c r="J36" i="6"/>
  <c r="I7" i="6"/>
  <c r="E52" i="6"/>
  <c r="J38" i="6"/>
  <c r="H39" i="6"/>
  <c r="J14" i="6"/>
  <c r="C52" i="6"/>
  <c r="H26" i="6"/>
  <c r="I41" i="6"/>
  <c r="J8" i="6"/>
  <c r="H9" i="6"/>
  <c r="H16" i="6"/>
  <c r="I40" i="6"/>
  <c r="J9" i="6"/>
  <c r="H17" i="6"/>
  <c r="H34" i="6"/>
  <c r="J16" i="6"/>
  <c r="I10" i="6"/>
  <c r="H27" i="6"/>
  <c r="I34" i="6"/>
  <c r="J11" i="6"/>
  <c r="J17" i="6"/>
  <c r="H5" i="6"/>
  <c r="H12" i="6"/>
  <c r="H18" i="6"/>
  <c r="H29" i="6"/>
  <c r="H35" i="6"/>
  <c r="H37" i="6"/>
  <c r="H30" i="6"/>
  <c r="J7" i="6"/>
  <c r="J13" i="6"/>
  <c r="I30" i="6"/>
  <c r="J5" i="6"/>
  <c r="H10" i="6"/>
  <c r="I14" i="6"/>
  <c r="J18" i="6"/>
  <c r="I6" i="6"/>
  <c r="J10" i="6"/>
  <c r="H15" i="6"/>
  <c r="I19" i="6"/>
  <c r="H19" i="6"/>
  <c r="J6" i="6"/>
  <c r="I15" i="6"/>
  <c r="J19" i="6"/>
  <c r="H11" i="6"/>
  <c r="H7" i="6"/>
  <c r="I11" i="6"/>
  <c r="J15" i="6"/>
  <c r="D53" i="6"/>
  <c r="J35" i="6"/>
  <c r="J40" i="6"/>
  <c r="I26" i="6"/>
  <c r="H31" i="6"/>
  <c r="I36" i="6"/>
  <c r="H41" i="6"/>
  <c r="I28" i="6"/>
  <c r="H33" i="6"/>
  <c r="J37" i="6"/>
  <c r="F53" i="6"/>
  <c r="J32" i="6"/>
  <c r="I37" i="6"/>
  <c r="J28" i="6"/>
  <c r="I33" i="6"/>
  <c r="H38" i="6"/>
  <c r="J8" i="7"/>
  <c r="H13" i="7"/>
  <c r="I17" i="7"/>
  <c r="J12" i="7"/>
  <c r="H9" i="7"/>
  <c r="I13" i="7"/>
  <c r="J17" i="7"/>
  <c r="E53" i="7"/>
  <c r="I8" i="7"/>
  <c r="H17" i="7"/>
  <c r="H5" i="7"/>
  <c r="I9" i="7"/>
  <c r="J13" i="7"/>
  <c r="H34" i="7"/>
  <c r="J36" i="7"/>
  <c r="H41" i="7"/>
  <c r="H30" i="7"/>
  <c r="I30" i="7"/>
  <c r="J37" i="7"/>
  <c r="J33" i="7"/>
  <c r="H37" i="7"/>
  <c r="G54" i="7"/>
  <c r="J30" i="7"/>
  <c r="H38" i="7"/>
  <c r="J29" i="7"/>
  <c r="J32" i="7"/>
  <c r="I38" i="7"/>
  <c r="J40" i="7"/>
  <c r="J28" i="7"/>
  <c r="J26" i="7"/>
  <c r="J41" i="7"/>
  <c r="H29" i="7"/>
  <c r="J34" i="7"/>
  <c r="H15" i="8"/>
  <c r="J19" i="8"/>
  <c r="H20" i="8"/>
  <c r="I7" i="8"/>
  <c r="H12" i="8"/>
  <c r="J16" i="8"/>
  <c r="E53" i="8"/>
  <c r="J7" i="8"/>
  <c r="I12" i="8"/>
  <c r="H17" i="8"/>
  <c r="F53" i="8"/>
  <c r="H8" i="8"/>
  <c r="J12" i="8"/>
  <c r="I17" i="8"/>
  <c r="C53" i="8"/>
  <c r="I8" i="8"/>
  <c r="H13" i="8"/>
  <c r="J17" i="8"/>
  <c r="I33" i="8"/>
  <c r="I30" i="8"/>
  <c r="J33" i="8"/>
  <c r="I34" i="8"/>
  <c r="I37" i="8"/>
  <c r="J37" i="8"/>
  <c r="I26" i="8"/>
  <c r="I38" i="8"/>
  <c r="I29" i="8"/>
  <c r="I41" i="8"/>
  <c r="H29" i="8"/>
  <c r="H33" i="8"/>
  <c r="H37" i="8"/>
  <c r="H41" i="8"/>
  <c r="D53" i="8"/>
  <c r="H30" i="8"/>
  <c r="H27" i="8"/>
  <c r="H31" i="8"/>
  <c r="H35" i="8"/>
  <c r="H39" i="8"/>
  <c r="H38" i="8"/>
  <c r="I27" i="8"/>
  <c r="I31" i="8"/>
  <c r="I35" i="8"/>
  <c r="I39" i="8"/>
  <c r="C54" i="8"/>
  <c r="H34" i="8"/>
  <c r="J27" i="8"/>
  <c r="J31" i="8"/>
  <c r="J35" i="8"/>
  <c r="J39" i="8"/>
  <c r="D54" i="8"/>
  <c r="H26" i="8"/>
  <c r="H28" i="8"/>
  <c r="H32" i="8"/>
  <c r="H36" i="8"/>
  <c r="H40" i="8"/>
  <c r="E54" i="8"/>
  <c r="H6" i="8"/>
  <c r="H10" i="8"/>
  <c r="H14" i="8"/>
  <c r="H18" i="8"/>
  <c r="I28" i="8"/>
  <c r="I32" i="8"/>
  <c r="I36" i="8"/>
  <c r="I40" i="8"/>
  <c r="I10" i="8"/>
  <c r="I14" i="8"/>
  <c r="I18" i="8"/>
  <c r="J28" i="8"/>
  <c r="J32" i="8"/>
  <c r="J36" i="8"/>
  <c r="J40" i="8"/>
  <c r="H27" i="7"/>
  <c r="H31" i="7"/>
  <c r="H35" i="7"/>
  <c r="H39" i="7"/>
  <c r="I27" i="7"/>
  <c r="I31" i="7"/>
  <c r="I35" i="7"/>
  <c r="I39" i="7"/>
  <c r="C54" i="7"/>
  <c r="J27" i="7"/>
  <c r="J31" i="7"/>
  <c r="J35" i="7"/>
  <c r="J39" i="7"/>
  <c r="D54" i="7"/>
  <c r="H28" i="7"/>
  <c r="H32" i="7"/>
  <c r="H36" i="7"/>
  <c r="H40" i="7"/>
  <c r="H6" i="7"/>
  <c r="H10" i="7"/>
  <c r="H14" i="7"/>
  <c r="H18" i="7"/>
  <c r="I28" i="7"/>
  <c r="I32" i="7"/>
  <c r="I36" i="7"/>
  <c r="I40" i="7"/>
  <c r="D52" i="6"/>
  <c r="I8" i="6"/>
  <c r="I12" i="6"/>
  <c r="I16" i="6"/>
  <c r="I20" i="6"/>
  <c r="I27" i="6"/>
  <c r="I31" i="6"/>
  <c r="I35" i="6"/>
  <c r="I39" i="6"/>
  <c r="C53" i="6"/>
  <c r="H28" i="6"/>
  <c r="H32" i="6"/>
  <c r="H36" i="6"/>
  <c r="H40" i="6"/>
  <c r="C48" i="2"/>
  <c r="H21" i="8" l="1"/>
  <c r="J21" i="8"/>
  <c r="J42" i="8"/>
  <c r="I21" i="8"/>
  <c r="J21" i="7"/>
  <c r="I21" i="7"/>
  <c r="H21" i="7"/>
  <c r="J42" i="6"/>
  <c r="H21" i="6"/>
  <c r="H42" i="6"/>
  <c r="I42" i="6"/>
  <c r="I21" i="6"/>
  <c r="J21" i="6"/>
  <c r="J42" i="7"/>
  <c r="I42" i="7"/>
  <c r="H42" i="7"/>
  <c r="I42" i="8"/>
  <c r="H42" i="8"/>
  <c r="J41" i="2"/>
  <c r="I41" i="2"/>
  <c r="J36" i="2"/>
  <c r="J38" i="2"/>
  <c r="J40" i="2"/>
  <c r="J37" i="2"/>
  <c r="J39" i="2"/>
  <c r="I36" i="2"/>
  <c r="I38" i="2"/>
  <c r="I40" i="2"/>
  <c r="I37" i="2"/>
  <c r="I39" i="2"/>
  <c r="I27" i="2"/>
  <c r="I33" i="2"/>
  <c r="J27" i="2"/>
  <c r="J28" i="2"/>
  <c r="I35" i="2"/>
  <c r="I26" i="2"/>
  <c r="J29" i="2"/>
  <c r="I28" i="2"/>
  <c r="I30" i="2"/>
  <c r="J33" i="2"/>
  <c r="I34" i="2"/>
  <c r="I32" i="2"/>
  <c r="I31" i="2"/>
  <c r="I29" i="2"/>
  <c r="J34" i="2"/>
  <c r="J32" i="2"/>
  <c r="J31" i="2"/>
  <c r="J30" i="2"/>
  <c r="J26" i="2"/>
  <c r="J35" i="2"/>
  <c r="H41" i="2" l="1"/>
  <c r="H36" i="2"/>
  <c r="H38" i="2"/>
  <c r="H37" i="2"/>
  <c r="H39" i="2"/>
  <c r="H40" i="2"/>
  <c r="J42" i="2"/>
  <c r="I42" i="2"/>
  <c r="H7" i="2"/>
  <c r="H19" i="2"/>
  <c r="H8" i="2"/>
  <c r="H20" i="2"/>
  <c r="H16" i="2"/>
  <c r="H9" i="2"/>
  <c r="H10" i="2"/>
  <c r="H11" i="2"/>
  <c r="H12" i="2"/>
  <c r="H13" i="2"/>
  <c r="H6" i="2"/>
  <c r="H17" i="2"/>
  <c r="H14" i="2"/>
  <c r="H5" i="2"/>
  <c r="H18" i="2"/>
  <c r="H15" i="2"/>
  <c r="H33" i="2"/>
  <c r="H27" i="2"/>
  <c r="H26" i="2"/>
  <c r="H34" i="2"/>
  <c r="H28" i="2"/>
  <c r="H30" i="2"/>
  <c r="H31" i="2"/>
  <c r="H35" i="2"/>
  <c r="H29" i="2"/>
  <c r="H32" i="2"/>
  <c r="I13" i="2"/>
  <c r="I20" i="2"/>
  <c r="I7" i="2"/>
  <c r="J8" i="2"/>
  <c r="J7" i="2"/>
  <c r="I12" i="2"/>
  <c r="I10" i="2"/>
  <c r="I8" i="2"/>
  <c r="J19" i="2"/>
  <c r="I11" i="2"/>
  <c r="I9" i="2"/>
  <c r="J18" i="2"/>
  <c r="J17" i="2"/>
  <c r="J16" i="2"/>
  <c r="J15" i="2"/>
  <c r="J12" i="2"/>
  <c r="J14" i="2"/>
  <c r="I18" i="2"/>
  <c r="J13" i="2"/>
  <c r="I17" i="2"/>
  <c r="J11" i="2"/>
  <c r="I15" i="2"/>
  <c r="J10" i="2"/>
  <c r="I19" i="2"/>
  <c r="J5" i="2"/>
  <c r="J6" i="2"/>
  <c r="I16" i="2"/>
  <c r="J9" i="2"/>
  <c r="I5" i="2"/>
  <c r="I14" i="2"/>
  <c r="I6" i="2"/>
  <c r="J20" i="2"/>
  <c r="H21" i="2" l="1"/>
  <c r="J21" i="2"/>
  <c r="I21" i="2"/>
  <c r="H4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613607-7445-438D-9FCC-54A9EDD6269B}" keepAlive="1" name="Query - 21410-7CONTROL" description="Connection to the '21410-7CONTROL' query in the workbook." type="5" refreshedVersion="7" background="1" saveData="1">
    <dbPr connection="Provider=Microsoft.Mashup.OleDb.1;Data Source=$Workbook$;Location=21410-7CONTROL;Extended Properties=&quot;&quot;" command="SELECT * FROM [21410-7CONTROL]"/>
  </connection>
  <connection id="2" xr16:uid="{B5ECA5AE-6191-462A-B85C-00303A131779}" keepAlive="1" name="Query - 21410-7SRCLGRID" description="Connection to the '21410-7SRCLGRID' query in the workbook." type="5" refreshedVersion="7" background="1" saveData="1">
    <dbPr connection="Provider=Microsoft.Mashup.OleDb.1;Data Source=$Workbook$;Location=21410-7SRCLGRID;Extended Properties=&quot;&quot;" command="SELECT * FROM [21410-7SRCLGRID]"/>
  </connection>
  <connection id="3" xr16:uid="{161A3427-D6D3-49F7-93EA-E422DD522429}" keepAlive="1" name="Query - 21539LOCAL GRID NAD83 (87)" description="Connection to the '21539LOCAL GRID NAD83 (87)' query in the workbook." type="5" refreshedVersion="6" background="1" saveData="1">
    <dbPr connection="Provider=Microsoft.Mashup.OleDb.1;Data Source=$Workbook$;Location=&quot;21539LOCAL GRID NAD83 (87)&quot;;Extended Properties=&quot;&quot;" command="SELECT * FROM [21539LOCAL GRID NAD83 (87)]"/>
  </connection>
  <connection id="4" xr16:uid="{21C68BC5-344B-4FF9-88C2-E2E5DCECB4A7}" keepAlive="1" name="Query - 21539LOCAL GRID NAD83 (88)" description="Connection to the '21539LOCAL GRID NAD83 (88)' query in the workbook." type="5" refreshedVersion="6" background="1" saveData="1">
    <dbPr connection="Provider=Microsoft.Mashup.OleDb.1;Data Source=$Workbook$;Location=&quot;21539LOCAL GRID NAD83 (88)&quot;;Extended Properties=&quot;&quot;" command="SELECT * FROM [21539LOCAL GRID NAD83 (88)]"/>
  </connection>
  <connection id="5" xr16:uid="{42FF281E-1174-4324-B3C7-BB671E4F1A13}" keepAlive="1" name="Query - 21539LOCAL GRID NAD83 (89)" description="Connection to the '21539LOCAL GRID NAD83 (89)' query in the workbook." type="5" refreshedVersion="6" background="1" saveData="1">
    <dbPr connection="Provider=Microsoft.Mashup.OleDb.1;Data Source=$Workbook$;Location=&quot;21539LOCAL GRID NAD83 (89)&quot;;Extended Properties=&quot;&quot;" command="SELECT * FROM [21539LOCAL GRID NAD83 (89)]"/>
  </connection>
  <connection id="6" xr16:uid="{740C996F-B1F5-468C-973F-228F57058190}" keepAlive="1" name="Query - 21539LOCAL GRID NAD83(86)" description="Connection to the '21539LOCAL GRID NAD83(86)' query in the workbook." type="5" refreshedVersion="6" background="1" saveData="1">
    <dbPr connection="Provider=Microsoft.Mashup.OleDb.1;Data Source=$Workbook$;Location=&quot;21539LOCAL GRID NAD83(86)&quot;;Extended Properties=&quot;&quot;" command="SELECT * FROM [21539LOCAL GRID NAD83(86)]"/>
  </connection>
  <connection id="7" xr16:uid="{15DD3539-91ED-4FB3-A9FD-ADC479A2C753}" keepAlive="1" name="Query - 21903-7GRID" description="Connection to the '21903-7GRID' query in the workbook." type="5" refreshedVersion="8" background="1" saveData="1">
    <dbPr connection="Provider=Microsoft.Mashup.OleDb.1;Data Source=$Workbook$;Location=21903-7GRID;Extended Properties=&quot;&quot;" command="SELECT * FROM [21903-7GRID]"/>
  </connection>
  <connection id="8" xr16:uid="{222FA20C-0041-4330-8787-9E070FB35521}" keepAlive="1" name="Query - ADJUSTED PONTS" description="Connection to the 'ADJUSTED PONTS' query in the workbook." type="5" refreshedVersion="7" background="1" saveData="1">
    <dbPr connection="Provider=Microsoft.Mashup.OleDb.1;Data Source=$Workbook$;Location=&quot;ADJUSTED PONTS&quot;;Extended Properties=&quot;&quot;" command="SELECT * FROM [ADJUSTED PONTS]"/>
  </connection>
</connections>
</file>

<file path=xl/sharedStrings.xml><?xml version="1.0" encoding="utf-8"?>
<sst xmlns="http://schemas.openxmlformats.org/spreadsheetml/2006/main" count="762" uniqueCount="226">
  <si>
    <t>Column1</t>
  </si>
  <si>
    <t>Column2</t>
  </si>
  <si>
    <t>Column3</t>
  </si>
  <si>
    <t>Column4</t>
  </si>
  <si>
    <t>Column5</t>
  </si>
  <si>
    <t>Column6</t>
  </si>
  <si>
    <t>average</t>
  </si>
  <si>
    <t>Column7</t>
  </si>
  <si>
    <t>Column8</t>
  </si>
  <si>
    <t>Column9</t>
  </si>
  <si>
    <t>Project Ground</t>
  </si>
  <si>
    <t>Control Point Averages</t>
  </si>
  <si>
    <t>POINT</t>
  </si>
  <si>
    <t>NORTHING</t>
  </si>
  <si>
    <t>EASTING</t>
  </si>
  <si>
    <t>ELEV.</t>
  </si>
  <si>
    <t>DESC.</t>
  </si>
  <si>
    <t>SV1</t>
  </si>
  <si>
    <t>SV2</t>
  </si>
  <si>
    <t>GRID NORTHING</t>
  </si>
  <si>
    <t>GRID EASTING</t>
  </si>
  <si>
    <t>PG NORTHING</t>
  </si>
  <si>
    <t>PG EASTING</t>
  </si>
  <si>
    <t>CMON/PRIMARY</t>
  </si>
  <si>
    <t>CMON/AZIMUTH</t>
  </si>
  <si>
    <t>CKSV1</t>
  </si>
  <si>
    <t>CKSV2</t>
  </si>
  <si>
    <t>CKSV3</t>
  </si>
  <si>
    <t>CKSV4</t>
  </si>
  <si>
    <t>CKSV5</t>
  </si>
  <si>
    <t>CKSV6</t>
  </si>
  <si>
    <t>CKSV7</t>
  </si>
  <si>
    <t>CKSV8</t>
  </si>
  <si>
    <t>SV3</t>
  </si>
  <si>
    <t>SV4</t>
  </si>
  <si>
    <t>SV5</t>
  </si>
  <si>
    <t>SV6</t>
  </si>
  <si>
    <t>SV7</t>
  </si>
  <si>
    <t>SV8</t>
  </si>
  <si>
    <t>PAF=</t>
  </si>
  <si>
    <t>COMBINED F.=</t>
  </si>
  <si>
    <t>Column1.1</t>
  </si>
  <si>
    <t>Column1.2</t>
  </si>
  <si>
    <t>Column1.3</t>
  </si>
  <si>
    <t>Column1.4</t>
  </si>
  <si>
    <t>Column1.5</t>
  </si>
  <si>
    <t>CNPT/PPC</t>
  </si>
  <si>
    <t>CKSV1A</t>
  </si>
  <si>
    <t>CKSV1B</t>
  </si>
  <si>
    <t>CKSV1C</t>
  </si>
  <si>
    <t>CKSV1D</t>
  </si>
  <si>
    <t>CKSV1E</t>
  </si>
  <si>
    <t>CKSV1F</t>
  </si>
  <si>
    <t>CKSV1G</t>
  </si>
  <si>
    <t>CKSV1H</t>
  </si>
  <si>
    <t>CKSV1I</t>
  </si>
  <si>
    <t>CKSV1J</t>
  </si>
  <si>
    <t>CKSV1K</t>
  </si>
  <si>
    <t>CKSV1L</t>
  </si>
  <si>
    <t>CKSV1M</t>
  </si>
  <si>
    <t>CKSV1N</t>
  </si>
  <si>
    <t>CNPT/AZMK</t>
  </si>
  <si>
    <t>CKSV2A</t>
  </si>
  <si>
    <t>CKSV2B</t>
  </si>
  <si>
    <t>CKSV2C</t>
  </si>
  <si>
    <t>CKSV2D</t>
  </si>
  <si>
    <t>CKSV2E</t>
  </si>
  <si>
    <t>CKSV2F</t>
  </si>
  <si>
    <t>CKSV2G</t>
  </si>
  <si>
    <t>CKSV2H</t>
  </si>
  <si>
    <t>CKSV2I</t>
  </si>
  <si>
    <t>CKSV2J</t>
  </si>
  <si>
    <t>CKSV2K</t>
  </si>
  <si>
    <t>CKSV2L</t>
  </si>
  <si>
    <t>CKSV2M</t>
  </si>
  <si>
    <t>CKSV2N</t>
  </si>
  <si>
    <t>CKSV3A</t>
  </si>
  <si>
    <t>CKSV3B</t>
  </si>
  <si>
    <t>CKSV3C</t>
  </si>
  <si>
    <t>CKSV3D</t>
  </si>
  <si>
    <t>CKSV3E</t>
  </si>
  <si>
    <t>CKSV3F</t>
  </si>
  <si>
    <t>CKSV3G</t>
  </si>
  <si>
    <t>CKSV3H</t>
  </si>
  <si>
    <t>CKSV3I</t>
  </si>
  <si>
    <t>CKSV3J</t>
  </si>
  <si>
    <t>CKSV3K</t>
  </si>
  <si>
    <t>CKSV3L</t>
  </si>
  <si>
    <t>CKSV3M</t>
  </si>
  <si>
    <t>CKSV3N</t>
  </si>
  <si>
    <t>CKSV4A</t>
  </si>
  <si>
    <t>CKSV4B</t>
  </si>
  <si>
    <t>CKSV4C</t>
  </si>
  <si>
    <t>CKSV4D</t>
  </si>
  <si>
    <t>CKSV4E</t>
  </si>
  <si>
    <t>CKSV4F</t>
  </si>
  <si>
    <t>CKSV4G</t>
  </si>
  <si>
    <t>CKSV4H</t>
  </si>
  <si>
    <t>CKSV4I</t>
  </si>
  <si>
    <t>CKSV4J</t>
  </si>
  <si>
    <t>CKSV4K</t>
  </si>
  <si>
    <t>CKSV4L</t>
  </si>
  <si>
    <t>CKSV4M</t>
  </si>
  <si>
    <t>CKSV4N</t>
  </si>
  <si>
    <t>CKSV5A</t>
  </si>
  <si>
    <t>CKSV5B</t>
  </si>
  <si>
    <t>CKSV5C</t>
  </si>
  <si>
    <t>CKSV5D</t>
  </si>
  <si>
    <t>CKSV5E</t>
  </si>
  <si>
    <t>CKSV5F</t>
  </si>
  <si>
    <t>CKSV5G</t>
  </si>
  <si>
    <t>CKSV5H</t>
  </si>
  <si>
    <t>CKSV5I</t>
  </si>
  <si>
    <t>CKSV5J</t>
  </si>
  <si>
    <t>CKSV5K</t>
  </si>
  <si>
    <t>CKSV5L</t>
  </si>
  <si>
    <t>CKSV5M</t>
  </si>
  <si>
    <t>CKSV5N</t>
  </si>
  <si>
    <t>CKSV6A</t>
  </si>
  <si>
    <t>CKSV6B</t>
  </si>
  <si>
    <t>CKSV6C</t>
  </si>
  <si>
    <t>CKSV6D</t>
  </si>
  <si>
    <t>CKSV6E</t>
  </si>
  <si>
    <t>CKSV6F</t>
  </si>
  <si>
    <t>CKSV6G</t>
  </si>
  <si>
    <t>CKSV6H</t>
  </si>
  <si>
    <t>CKSV6I</t>
  </si>
  <si>
    <t>CKSV6J</t>
  </si>
  <si>
    <t>CKSV6K</t>
  </si>
  <si>
    <t>CKSV6L</t>
  </si>
  <si>
    <t>CKSV6M</t>
  </si>
  <si>
    <t>CKSV6N</t>
  </si>
  <si>
    <t>CKSV7A</t>
  </si>
  <si>
    <t>CKSV7B</t>
  </si>
  <si>
    <t>CKSV7C</t>
  </si>
  <si>
    <t>CKSV7D</t>
  </si>
  <si>
    <t>CKSV7E</t>
  </si>
  <si>
    <t>CKSV7F</t>
  </si>
  <si>
    <t>CKSV7G</t>
  </si>
  <si>
    <t>CKSV7H</t>
  </si>
  <si>
    <t>CKSV7I</t>
  </si>
  <si>
    <t>CKSV7J</t>
  </si>
  <si>
    <t>CKSV7K</t>
  </si>
  <si>
    <t>CKSV7L</t>
  </si>
  <si>
    <t>CKSV7M</t>
  </si>
  <si>
    <t>CKSV7N</t>
  </si>
  <si>
    <t>CKSV8A</t>
  </si>
  <si>
    <t>CKSV8B</t>
  </si>
  <si>
    <t>CKSV8C</t>
  </si>
  <si>
    <t>CKSV8D</t>
  </si>
  <si>
    <t>CKSV8E</t>
  </si>
  <si>
    <t>CKSV8F</t>
  </si>
  <si>
    <t>CKSV8G</t>
  </si>
  <si>
    <t>CKSV8H</t>
  </si>
  <si>
    <t>CKSV8I</t>
  </si>
  <si>
    <t>CKSV8J</t>
  </si>
  <si>
    <t>CKSV8K</t>
  </si>
  <si>
    <t>CKSV8L</t>
  </si>
  <si>
    <t>CKSV8M</t>
  </si>
  <si>
    <t>CKSV8N</t>
  </si>
  <si>
    <t>OHHA</t>
  </si>
  <si>
    <t>Base</t>
  </si>
  <si>
    <t>TIFF</t>
  </si>
  <si>
    <t>M5A</t>
  </si>
  <si>
    <t>MAG</t>
  </si>
  <si>
    <t>M5B</t>
  </si>
  <si>
    <t>M9</t>
  </si>
  <si>
    <t>SV9</t>
  </si>
  <si>
    <t>SV10</t>
  </si>
  <si>
    <t>SV11</t>
  </si>
  <si>
    <t>SV12</t>
  </si>
  <si>
    <t>CNPT</t>
  </si>
  <si>
    <t>224-0.65</t>
  </si>
  <si>
    <t>224-0.13</t>
  </si>
  <si>
    <t>224-6.94</t>
  </si>
  <si>
    <t>CS1</t>
  </si>
  <si>
    <t>CS2</t>
  </si>
  <si>
    <t>CALPT</t>
  </si>
  <si>
    <t>CS3</t>
  </si>
  <si>
    <t>CS4</t>
  </si>
  <si>
    <t>CS5</t>
  </si>
  <si>
    <t>CS6</t>
  </si>
  <si>
    <t>STA.</t>
  </si>
  <si>
    <t>OFFSET</t>
  </si>
  <si>
    <t>224-8.48</t>
  </si>
  <si>
    <t>CS7</t>
  </si>
  <si>
    <t>SV1515</t>
  </si>
  <si>
    <t>CS8</t>
  </si>
  <si>
    <t>4+00.00</t>
  </si>
  <si>
    <t>CL</t>
  </si>
  <si>
    <t>10+00.00</t>
  </si>
  <si>
    <t>MAG\PI</t>
  </si>
  <si>
    <t>447+02.31</t>
  </si>
  <si>
    <t>CL PI</t>
  </si>
  <si>
    <t xml:space="preserve">CL </t>
  </si>
  <si>
    <t>450+00.00</t>
  </si>
  <si>
    <t>445+00.00</t>
  </si>
  <si>
    <t>369+00.00</t>
  </si>
  <si>
    <t>364+00.00</t>
  </si>
  <si>
    <t>38+00.00</t>
  </si>
  <si>
    <t>31+00.00</t>
  </si>
  <si>
    <t>449+56.05</t>
  </si>
  <si>
    <t>18.01 LT.</t>
  </si>
  <si>
    <t>446+98.98</t>
  </si>
  <si>
    <t>39.28 LT.</t>
  </si>
  <si>
    <t>446+75.97</t>
  </si>
  <si>
    <t>53.32 LT.</t>
  </si>
  <si>
    <t>444+48.80</t>
  </si>
  <si>
    <t>18.68 RT.</t>
  </si>
  <si>
    <t>369+10.74</t>
  </si>
  <si>
    <t>19.08 RT.</t>
  </si>
  <si>
    <t>364+02.24</t>
  </si>
  <si>
    <t>19.33 RT.</t>
  </si>
  <si>
    <t>41+40.99</t>
  </si>
  <si>
    <t>15.93 LT.</t>
  </si>
  <si>
    <t>36+89.49</t>
  </si>
  <si>
    <t>21.31 RT.</t>
  </si>
  <si>
    <t>31+76.94</t>
  </si>
  <si>
    <t>16.71 LT.</t>
  </si>
  <si>
    <t>9+42.81</t>
  </si>
  <si>
    <t>17.91 LT.</t>
  </si>
  <si>
    <t>7+01.71</t>
  </si>
  <si>
    <t>38.83 LT.</t>
  </si>
  <si>
    <t>4+10.63</t>
  </si>
  <si>
    <t>17.06 LT.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</si>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</sst>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"/>
    <numFmt numFmtId="166" formatCode="0.00000000"/>
    <numFmt numFmtId="167" formatCode="0.000000000"/>
    <numFmt numFmtId="168" formatCode="#,##0.00000"/>
    <numFmt numFmtId="169" formatCode="0.00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2" xfId="0" applyFill="1" applyBorder="1"/>
    <xf numFmtId="0" fontId="0" fillId="0" borderId="2" xfId="0" applyBorder="1"/>
    <xf numFmtId="164" fontId="0" fillId="0" borderId="0" xfId="0" applyNumberFormat="1"/>
    <xf numFmtId="2" fontId="0" fillId="0" borderId="0" xfId="0" applyNumberFormat="1"/>
    <xf numFmtId="2" fontId="0" fillId="2" borderId="2" xfId="0" applyNumberFormat="1" applyFill="1" applyBorder="1"/>
    <xf numFmtId="2" fontId="0" fillId="0" borderId="2" xfId="0" applyNumberFormat="1" applyBorder="1"/>
    <xf numFmtId="165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/>
    <xf numFmtId="165" fontId="0" fillId="0" borderId="2" xfId="0" applyNumberFormat="1" applyBorder="1"/>
    <xf numFmtId="2" fontId="0" fillId="0" borderId="3" xfId="0" applyNumberFormat="1" applyBorder="1"/>
    <xf numFmtId="165" fontId="0" fillId="2" borderId="2" xfId="0" applyNumberFormat="1" applyFill="1" applyBorder="1"/>
    <xf numFmtId="0" fontId="0" fillId="3" borderId="2" xfId="0" applyFill="1" applyBorder="1" applyAlignment="1">
      <alignment horizontal="right"/>
    </xf>
    <xf numFmtId="166" fontId="0" fillId="3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2" fontId="0" fillId="4" borderId="2" xfId="0" applyNumberFormat="1" applyFill="1" applyBorder="1"/>
    <xf numFmtId="0" fontId="0" fillId="4" borderId="2" xfId="0" applyFill="1" applyBorder="1"/>
    <xf numFmtId="2" fontId="0" fillId="4" borderId="0" xfId="0" applyNumberFormat="1" applyFill="1"/>
    <xf numFmtId="167" fontId="2" fillId="0" borderId="0" xfId="0" applyNumberFormat="1" applyFont="1" applyAlignment="1">
      <alignment horizontal="right"/>
    </xf>
    <xf numFmtId="164" fontId="0" fillId="0" borderId="3" xfId="0" applyNumberFormat="1" applyBorder="1"/>
    <xf numFmtId="168" fontId="0" fillId="0" borderId="0" xfId="0" applyNumberFormat="1"/>
    <xf numFmtId="168" fontId="0" fillId="0" borderId="0" xfId="0" applyNumberFormat="1" applyAlignment="1">
      <alignment horizontal="center"/>
    </xf>
    <xf numFmtId="169" fontId="0" fillId="0" borderId="0" xfId="0" applyNumberFormat="1"/>
    <xf numFmtId="16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164" fontId="0" fillId="4" borderId="0" xfId="0" applyNumberFormat="1" applyFill="1"/>
    <xf numFmtId="165" fontId="0" fillId="4" borderId="0" xfId="0" applyNumberFormat="1" applyFill="1"/>
    <xf numFmtId="166" fontId="0" fillId="0" borderId="2" xfId="0" applyNumberFormat="1" applyBorder="1"/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4" xfId="0" applyNumberFormat="1" applyFill="1" applyBorder="1"/>
    <xf numFmtId="2" fontId="0" fillId="0" borderId="4" xfId="0" applyNumberFormat="1" applyBorder="1"/>
    <xf numFmtId="0" fontId="0" fillId="0" borderId="4" xfId="0" applyBorder="1"/>
    <xf numFmtId="165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5" fontId="0" fillId="0" borderId="4" xfId="0" applyNumberFormat="1" applyBorder="1"/>
  </cellXfs>
  <cellStyles count="1">
    <cellStyle name="Normal" xfId="0" builtinId="0"/>
  </cellStyles>
  <dxfs count="41">
    <dxf>
      <numFmt numFmtId="0" formatCode="General"/>
    </dxf>
    <dxf>
      <numFmt numFmtId="2" formatCode="0.00"/>
    </dxf>
    <dxf>
      <numFmt numFmtId="165" formatCode="0.0000"/>
    </dxf>
    <dxf>
      <numFmt numFmtId="165" formatCode="0.00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2" formatCode="0.00"/>
    </dxf>
    <dxf>
      <numFmt numFmtId="169" formatCode="0.00000"/>
    </dxf>
    <dxf>
      <numFmt numFmtId="168" formatCode="#,##0.000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2" formatCode="0.00"/>
    </dxf>
    <dxf>
      <numFmt numFmtId="169" formatCode="0.00000"/>
    </dxf>
    <dxf>
      <numFmt numFmtId="168" formatCode="#,##0.000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2" formatCode="0.00"/>
    </dxf>
    <dxf>
      <numFmt numFmtId="169" formatCode="0.00000"/>
    </dxf>
    <dxf>
      <numFmt numFmtId="168" formatCode="#,##0.000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2" formatCode="0.00"/>
    </dxf>
    <dxf>
      <numFmt numFmtId="165" formatCode="0.0000"/>
    </dxf>
    <dxf>
      <numFmt numFmtId="165" formatCode="0.000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022B27D-5155-4F0A-9FD9-7DCBC68B6876}" autoFormatId="16" applyNumberFormats="0" applyBorderFormats="0" applyFontFormats="0" applyPatternFormats="0" applyAlignmentFormats="0" applyWidthHeightFormats="0">
  <queryTableRefresh nextId="11" unboundColumnsRight="3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dataBound="0" tableColumnId="7"/>
      <queryTableField id="8" dataBound="0" tableColumnId="8"/>
      <queryTableField id="9" dataBound="0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EEEE5940-4B29-4787-AD03-898040D62AF4}" autoFormatId="16" applyNumberFormats="0" applyBorderFormats="0" applyFontFormats="0" applyPatternFormats="0" applyAlignmentFormats="0" applyWidthHeightFormats="0">
  <queryTableRefresh nextId="11" unboundColumnsRight="3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dataBound="0" tableColumnId="7"/>
      <queryTableField id="8" dataBound="0" tableColumnId="8"/>
      <queryTableField id="9" dataBound="0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975D1491-3533-4BFA-AFE0-FD26FD704E42}" autoFormatId="16" applyNumberFormats="0" applyBorderFormats="0" applyFontFormats="0" applyPatternFormats="0" applyAlignmentFormats="0" applyWidthHeightFormats="0">
  <queryTableRefresh nextId="11" unboundColumnsRight="3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dataBound="0" tableColumnId="7"/>
      <queryTableField id="8" dataBound="0" tableColumnId="8"/>
      <queryTableField id="9" dataBound="0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EFC17513-5ED5-4308-A2EE-38B1239A0EBD}" autoFormatId="16" applyNumberFormats="0" applyBorderFormats="0" applyFontFormats="0" applyPatternFormats="0" applyAlignmentFormats="0" applyWidthHeightFormats="0">
  <queryTableRefresh nextId="11" unboundColumnsRight="3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dataBound="0" tableColumnId="7"/>
      <queryTableField id="8" dataBound="0" tableColumnId="8"/>
      <queryTableField id="9" dataBound="0" tableColumnId="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7CDFCD9E-8805-4932-95A1-A367E3D494DC}" autoFormatId="16" applyNumberFormats="0" applyBorderFormats="0" applyFontFormats="0" applyPatternFormats="0" applyAlignmentFormats="0" applyWidthHeightFormats="0">
  <queryTableRefresh nextId="8">
    <queryTableFields count="5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</queryTableFields>
    <queryTableDeletedFields count="2">
      <deletedField name="Column1.6"/>
      <deletedField name="Column1.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C1E9BB-2D0F-473F-BEC7-E2ABDD0A019F}" name="_21539LOCAL_GRID_NAD83_863" displayName="_21539LOCAL_GRID_NAD83_863" ref="B1:J45" tableType="queryTable" totalsRowShown="0">
  <autoFilter ref="B1:J45" xr:uid="{4D12AFB3-A031-497F-9E7A-6691D47DF8C1}"/>
  <sortState xmlns:xlrd2="http://schemas.microsoft.com/office/spreadsheetml/2017/richdata2" ref="B2:G45">
    <sortCondition ref="C2:C45"/>
  </sortState>
  <tableColumns count="9">
    <tableColumn id="1" xr3:uid="{964E716F-D484-4912-B738-E10B0CEAE323}" uniqueName="1" name="Column1" queryTableFieldId="1" dataDxfId="40"/>
    <tableColumn id="2" xr3:uid="{B8629633-1153-45E9-8AA6-77C1B7179904}" uniqueName="2" name="Column2" queryTableFieldId="2" dataDxfId="39"/>
    <tableColumn id="3" xr3:uid="{F953B27E-B376-4625-A422-8FA7E636DD68}" uniqueName="3" name="Column3" queryTableFieldId="3" dataDxfId="38"/>
    <tableColumn id="4" xr3:uid="{26614C51-EF14-4BBC-957C-19198BBE587C}" uniqueName="4" name="Column4" queryTableFieldId="4" dataDxfId="37"/>
    <tableColumn id="5" xr3:uid="{F12D98E5-163C-47CB-8059-D1DE1F55D289}" uniqueName="5" name="Column5" queryTableFieldId="5" dataDxfId="36"/>
    <tableColumn id="6" xr3:uid="{AF52380E-72B5-4E33-9363-1890F2F66E52}" uniqueName="6" name="Column6" queryTableFieldId="6" dataDxfId="35"/>
    <tableColumn id="7" xr3:uid="{DB9D9F2F-5EDF-4664-B2A2-E2F79FE518AE}" uniqueName="7" name="Column7" queryTableFieldId="7" dataDxfId="34"/>
    <tableColumn id="8" xr3:uid="{42FB60D0-B805-4B6A-ABDA-C9A63293B789}" uniqueName="8" name="Column8" queryTableFieldId="8" dataDxfId="33"/>
    <tableColumn id="9" xr3:uid="{B26000F6-91A1-4AEB-ACBE-70D368C2F7E5}" uniqueName="9" name="Column9" queryTableFieldId="9" dataDxfId="3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8D2091-544F-406C-92C6-49E772349243}" name="_21539LOCAL_GRID_NAD83_864" displayName="_21539LOCAL_GRID_NAD83_864" ref="B1:J47" tableType="queryTable" totalsRowShown="0">
  <autoFilter ref="B1:J47" xr:uid="{4D12AFB3-A031-497F-9E7A-6691D47DF8C1}"/>
  <sortState xmlns:xlrd2="http://schemas.microsoft.com/office/spreadsheetml/2017/richdata2" ref="B2:G45">
    <sortCondition ref="C2:C45"/>
  </sortState>
  <tableColumns count="9">
    <tableColumn id="1" xr3:uid="{688EF3BB-E9D9-4AF6-892C-EF261D2D5720}" uniqueName="1" name="Column1" queryTableFieldId="1" dataDxfId="31"/>
    <tableColumn id="2" xr3:uid="{3901A47C-FF38-4D1A-AA0C-4C121C136480}" uniqueName="2" name="Column2" queryTableFieldId="2" dataDxfId="30"/>
    <tableColumn id="3" xr3:uid="{013D6153-C90E-4FDF-908B-4151F0E7D7E9}" uniqueName="3" name="Column3" queryTableFieldId="3" dataDxfId="29"/>
    <tableColumn id="4" xr3:uid="{560D5D42-F3C1-453E-AAD2-78FFCF0EB8C3}" uniqueName="4" name="Column4" queryTableFieldId="4" dataDxfId="28"/>
    <tableColumn id="5" xr3:uid="{652A05A2-539F-44AB-9810-E17645781FED}" uniqueName="5" name="Column5" queryTableFieldId="5" dataDxfId="27"/>
    <tableColumn id="6" xr3:uid="{FEA4330D-1731-42D0-A75A-B19B2751C52B}" uniqueName="6" name="Column6" queryTableFieldId="6" dataDxfId="26"/>
    <tableColumn id="7" xr3:uid="{1D7F52F8-D2AB-43D6-ACF3-16C810801FA0}" uniqueName="7" name="Column7" queryTableFieldId="7" dataDxfId="25"/>
    <tableColumn id="8" xr3:uid="{D6AB1B95-EB85-48ED-BDFE-2AFE7167C375}" uniqueName="8" name="Column8" queryTableFieldId="8" dataDxfId="24"/>
    <tableColumn id="9" xr3:uid="{4BBF648F-6F67-4FD3-847A-EFB8B7A35507}" uniqueName="9" name="Column9" queryTableFieldId="9" dataDxfId="2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D1280A-CA32-405D-9270-31AB224CF011}" name="_21539LOCAL_GRID_NAD83_865" displayName="_21539LOCAL_GRID_NAD83_865" ref="B1:J47" tableType="queryTable" totalsRowShown="0">
  <autoFilter ref="B1:J47" xr:uid="{4D12AFB3-A031-497F-9E7A-6691D47DF8C1}"/>
  <sortState xmlns:xlrd2="http://schemas.microsoft.com/office/spreadsheetml/2017/richdata2" ref="B2:G45">
    <sortCondition ref="C2:C45"/>
  </sortState>
  <tableColumns count="9">
    <tableColumn id="1" xr3:uid="{CC000031-5399-4B3C-948A-0548E5D47E0C}" uniqueName="1" name="Column1" queryTableFieldId="1" dataDxfId="22"/>
    <tableColumn id="2" xr3:uid="{5BC388CD-8736-4D32-B690-A04F3D42C96B}" uniqueName="2" name="Column2" queryTableFieldId="2" dataDxfId="21"/>
    <tableColumn id="3" xr3:uid="{7D813AA4-7B9B-46FB-A045-07768EBA76C8}" uniqueName="3" name="Column3" queryTableFieldId="3" dataDxfId="20"/>
    <tableColumn id="4" xr3:uid="{32ED0AE3-1976-4B3F-995D-5C7F48E776D9}" uniqueName="4" name="Column4" queryTableFieldId="4" dataDxfId="19"/>
    <tableColumn id="5" xr3:uid="{BF730CF8-3F7E-4B34-BD74-660CA5940B35}" uniqueName="5" name="Column5" queryTableFieldId="5" dataDxfId="18"/>
    <tableColumn id="6" xr3:uid="{C2F72801-66F2-4542-97BF-180945C60AA2}" uniqueName="6" name="Column6" queryTableFieldId="6" dataDxfId="17"/>
    <tableColumn id="7" xr3:uid="{AA9D9D64-D4BA-42E7-969C-0736D63365BC}" uniqueName="7" name="Column7" queryTableFieldId="7" dataDxfId="16"/>
    <tableColumn id="8" xr3:uid="{78EEC9C5-011E-4F14-96BA-728B90760337}" uniqueName="8" name="Column8" queryTableFieldId="8" dataDxfId="15"/>
    <tableColumn id="9" xr3:uid="{87EB2D8B-3E9F-4DAE-81C4-CE9B32A7C76C}" uniqueName="9" name="Column9" queryTableFieldId="9" dataDxf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4B9A91-15D2-438E-B3E0-9AD77C217473}" name="_21539LOCAL_GRID_NAD83_86" displayName="_21539LOCAL_GRID_NAD83_86" ref="B1:J46" tableType="queryTable" totalsRowShown="0">
  <autoFilter ref="B1:J46" xr:uid="{4D12AFB3-A031-497F-9E7A-6691D47DF8C1}"/>
  <sortState xmlns:xlrd2="http://schemas.microsoft.com/office/spreadsheetml/2017/richdata2" ref="B2:G45">
    <sortCondition ref="C2:C45"/>
  </sortState>
  <tableColumns count="9">
    <tableColumn id="1" xr3:uid="{D3568A02-6C3C-418F-B72A-2E4AE3236D94}" uniqueName="1" name="Column1" queryTableFieldId="1" dataDxfId="13"/>
    <tableColumn id="2" xr3:uid="{75FD4BAF-CF3E-49AD-9B91-96FCB66A6847}" uniqueName="2" name="Column2" queryTableFieldId="2" dataDxfId="12"/>
    <tableColumn id="3" xr3:uid="{0EA37355-99AB-4FB9-A1B6-12E446FFE72A}" uniqueName="3" name="Column3" queryTableFieldId="3" dataDxfId="11"/>
    <tableColumn id="4" xr3:uid="{7FA6BF77-A24B-4859-B708-277F584E73B6}" uniqueName="4" name="Column4" queryTableFieldId="4" dataDxfId="10"/>
    <tableColumn id="5" xr3:uid="{1C3DACB0-8EBA-4076-BE7B-0CF94DC5E00F}" uniqueName="5" name="Column5" queryTableFieldId="5" dataDxfId="9"/>
    <tableColumn id="6" xr3:uid="{1D02BB17-0763-4990-8516-640BEE9D708B}" uniqueName="6" name="Column6" queryTableFieldId="6" dataDxfId="8"/>
    <tableColumn id="7" xr3:uid="{B2E46059-C66A-4EBF-B418-14E771C068C4}" uniqueName="7" name="Column7" queryTableFieldId="7" dataDxfId="7"/>
    <tableColumn id="8" xr3:uid="{7CBEB4F7-5E24-4DDC-9DC6-415504CC3FE7}" uniqueName="8" name="Column8" queryTableFieldId="8" dataDxfId="6"/>
    <tableColumn id="9" xr3:uid="{958AFE8B-4173-4B8C-9625-AFF951F8D0AF}" uniqueName="9" name="Column9" queryTableFieldId="9" dataDxf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C7B6C93-0311-4BAE-889B-36761E64B531}" name="_21903_7GRID" displayName="_21903_7GRID" ref="A1:E139" tableType="queryTable" totalsRowShown="0">
  <autoFilter ref="A1:E139" xr:uid="{AC7B6C93-0311-4BAE-889B-36761E64B531}"/>
  <tableColumns count="5">
    <tableColumn id="1" xr3:uid="{CEBAFF6D-25D8-448E-A347-55D92E302905}" uniqueName="1" name="Column1.1" queryTableFieldId="1" dataDxfId="4"/>
    <tableColumn id="2" xr3:uid="{377111C3-AA2E-44D2-AD9D-274BF4B68684}" uniqueName="2" name="Column1.2" queryTableFieldId="2" dataDxfId="3"/>
    <tableColumn id="3" xr3:uid="{DB1408F9-91D4-415E-A97B-D3D261032DDA}" uniqueName="3" name="Column1.3" queryTableFieldId="3" dataDxfId="2"/>
    <tableColumn id="4" xr3:uid="{807637DE-5484-423D-9BD9-7F4A2765C119}" uniqueName="4" name="Column1.4" queryTableFieldId="4" dataDxfId="1"/>
    <tableColumn id="5" xr3:uid="{38DCD2A4-C5E0-4F8F-B811-90A929CD41D7}" uniqueName="5" name="Column1.5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A192-54D9-4EB6-9A00-229133FD35C5}">
  <sheetPr>
    <pageSetUpPr fitToPage="1"/>
  </sheetPr>
  <dimension ref="A1:Z53"/>
  <sheetViews>
    <sheetView topLeftCell="A40" zoomScaleNormal="100" workbookViewId="0">
      <selection activeCell="C48" sqref="C48"/>
    </sheetView>
  </sheetViews>
  <sheetFormatPr defaultRowHeight="15" x14ac:dyDescent="0.25"/>
  <cols>
    <col min="1" max="1" width="9.140625" style="8"/>
    <col min="2" max="2" width="13.5703125" style="3" customWidth="1"/>
    <col min="3" max="3" width="15.42578125" style="7" bestFit="1" customWidth="1"/>
    <col min="4" max="4" width="15.140625" style="7" bestFit="1" customWidth="1"/>
    <col min="5" max="5" width="13.5703125" bestFit="1" customWidth="1"/>
    <col min="6" max="6" width="15.85546875" bestFit="1" customWidth="1"/>
    <col min="7" max="7" width="9.140625" style="4"/>
    <col min="8" max="8" width="15.85546875" style="4" bestFit="1" customWidth="1"/>
    <col min="9" max="9" width="9.140625" style="4"/>
    <col min="11" max="11" width="12" bestFit="1" customWidth="1"/>
    <col min="12" max="12" width="14.7109375" style="3" bestFit="1" customWidth="1"/>
    <col min="13" max="13" width="13.7109375" bestFit="1" customWidth="1"/>
    <col min="14" max="14" width="7" style="4" customWidth="1"/>
    <col min="16" max="16" width="13.7109375" bestFit="1" customWidth="1"/>
    <col min="17" max="17" width="12.5703125" bestFit="1" customWidth="1"/>
  </cols>
  <sheetData>
    <row r="1" spans="1:16" x14ac:dyDescent="0.25">
      <c r="B1" t="s">
        <v>0</v>
      </c>
      <c r="C1" s="7" t="s">
        <v>1</v>
      </c>
      <c r="D1" s="7" t="s">
        <v>2</v>
      </c>
      <c r="E1" s="4" t="s">
        <v>3</v>
      </c>
      <c r="F1" t="s">
        <v>4</v>
      </c>
      <c r="G1" t="s">
        <v>5</v>
      </c>
      <c r="H1" s="4" t="s">
        <v>7</v>
      </c>
      <c r="I1" s="4" t="s">
        <v>8</v>
      </c>
      <c r="J1" s="4" t="s">
        <v>9</v>
      </c>
    </row>
    <row r="2" spans="1:16" x14ac:dyDescent="0.25">
      <c r="B2" t="s">
        <v>11</v>
      </c>
      <c r="E2" s="4"/>
      <c r="G2"/>
      <c r="J2" s="4"/>
      <c r="P2" s="23"/>
    </row>
    <row r="3" spans="1:16" x14ac:dyDescent="0.25">
      <c r="B3" s="8" t="s">
        <v>12</v>
      </c>
      <c r="C3" s="30" t="s">
        <v>13</v>
      </c>
      <c r="D3" s="30" t="s">
        <v>14</v>
      </c>
      <c r="E3" s="9" t="s">
        <v>15</v>
      </c>
      <c r="F3" s="8" t="s">
        <v>16</v>
      </c>
      <c r="G3"/>
      <c r="J3" s="4"/>
    </row>
    <row r="4" spans="1:16" x14ac:dyDescent="0.25">
      <c r="B4" s="29" t="s">
        <v>17</v>
      </c>
      <c r="C4" s="30"/>
      <c r="D4" s="30"/>
      <c r="E4" s="9"/>
      <c r="F4" s="8"/>
      <c r="G4"/>
      <c r="J4" s="4"/>
    </row>
    <row r="5" spans="1:16" x14ac:dyDescent="0.25">
      <c r="A5" s="8">
        <v>1</v>
      </c>
      <c r="B5" t="s">
        <v>17</v>
      </c>
      <c r="C5" s="7">
        <v>516706.51760399999</v>
      </c>
      <c r="D5" s="7">
        <v>1718257.8615910001</v>
      </c>
      <c r="E5" s="4">
        <v>822.31465900000001</v>
      </c>
      <c r="F5" t="s">
        <v>46</v>
      </c>
      <c r="G5"/>
      <c r="H5" s="4">
        <f t="shared" ref="H5:H20" si="0">SUM(C$21-C5)</f>
        <v>4.985624982509762E-3</v>
      </c>
      <c r="I5" s="4">
        <f t="shared" ref="I5:I20" si="1">SUM(D$21-D5)</f>
        <v>-4.2464376892894506E-3</v>
      </c>
      <c r="J5" s="4">
        <f t="shared" ref="J5:J20" si="2">SUM(E$21-E5)</f>
        <v>-2.5868749999972351E-2</v>
      </c>
      <c r="M5" s="3"/>
    </row>
    <row r="6" spans="1:16" x14ac:dyDescent="0.25">
      <c r="A6" s="8">
        <v>2</v>
      </c>
      <c r="B6" t="s">
        <v>25</v>
      </c>
      <c r="C6" s="7">
        <v>516706.48833299999</v>
      </c>
      <c r="D6" s="7">
        <v>1718257.867843</v>
      </c>
      <c r="E6" s="4">
        <v>822.33136400000001</v>
      </c>
      <c r="F6" t="s">
        <v>46</v>
      </c>
      <c r="G6"/>
      <c r="H6" s="4">
        <f t="shared" si="0"/>
        <v>3.4256624989211559E-2</v>
      </c>
      <c r="I6" s="4">
        <f t="shared" si="1"/>
        <v>-1.0498437564820051E-2</v>
      </c>
      <c r="J6" s="4">
        <f t="shared" si="2"/>
        <v>-4.2573749999974098E-2</v>
      </c>
      <c r="M6" s="3"/>
    </row>
    <row r="7" spans="1:16" x14ac:dyDescent="0.25">
      <c r="A7" s="8">
        <v>3</v>
      </c>
      <c r="B7" t="s">
        <v>47</v>
      </c>
      <c r="C7" s="7">
        <v>516706.48939100001</v>
      </c>
      <c r="D7" s="7">
        <v>1718257.8249290001</v>
      </c>
      <c r="E7" s="4">
        <v>822.322947</v>
      </c>
      <c r="F7" t="s">
        <v>46</v>
      </c>
      <c r="G7"/>
      <c r="H7" s="4">
        <f t="shared" si="0"/>
        <v>3.319862496573478E-2</v>
      </c>
      <c r="I7" s="4">
        <f t="shared" si="1"/>
        <v>3.2415562309324741E-2</v>
      </c>
      <c r="J7" s="4">
        <f t="shared" si="2"/>
        <v>-3.4156749999965541E-2</v>
      </c>
      <c r="M7" s="3"/>
    </row>
    <row r="8" spans="1:16" x14ac:dyDescent="0.25">
      <c r="A8" s="8">
        <v>4</v>
      </c>
      <c r="B8" t="s">
        <v>48</v>
      </c>
      <c r="C8" s="7">
        <v>516706.51850399998</v>
      </c>
      <c r="D8" s="7">
        <v>1718257.8269209999</v>
      </c>
      <c r="E8" s="4">
        <v>822.32064100000002</v>
      </c>
      <c r="F8" t="s">
        <v>46</v>
      </c>
      <c r="G8"/>
      <c r="H8" s="4">
        <f t="shared" si="0"/>
        <v>4.0856249979697168E-3</v>
      </c>
      <c r="I8" s="4">
        <f t="shared" si="1"/>
        <v>3.0423562508076429E-2</v>
      </c>
      <c r="J8" s="4">
        <f t="shared" si="2"/>
        <v>-3.1850749999989603E-2</v>
      </c>
      <c r="M8" s="3"/>
    </row>
    <row r="9" spans="1:16" x14ac:dyDescent="0.25">
      <c r="A9" s="8">
        <v>5</v>
      </c>
      <c r="B9" t="s">
        <v>49</v>
      </c>
      <c r="C9" s="7">
        <v>516706.52806899999</v>
      </c>
      <c r="D9" s="7">
        <v>1718257.8577940001</v>
      </c>
      <c r="E9" s="4">
        <v>822.32757400000003</v>
      </c>
      <c r="F9" t="s">
        <v>46</v>
      </c>
      <c r="G9"/>
      <c r="H9" s="4">
        <f t="shared" si="0"/>
        <v>-5.4793750168755651E-3</v>
      </c>
      <c r="I9" s="4">
        <f t="shared" si="1"/>
        <v>-4.4943764805793762E-4</v>
      </c>
      <c r="J9" s="4">
        <f t="shared" si="2"/>
        <v>-3.8783749999993233E-2</v>
      </c>
      <c r="M9" s="3"/>
    </row>
    <row r="10" spans="1:16" x14ac:dyDescent="0.25">
      <c r="A10" s="8">
        <v>6</v>
      </c>
      <c r="B10" t="s">
        <v>50</v>
      </c>
      <c r="C10" s="7">
        <v>516706.48187999998</v>
      </c>
      <c r="D10" s="7">
        <v>1718257.8785969999</v>
      </c>
      <c r="E10" s="4">
        <v>822.322587</v>
      </c>
      <c r="F10" t="s">
        <v>46</v>
      </c>
      <c r="G10"/>
      <c r="H10" s="4">
        <f t="shared" si="0"/>
        <v>4.0709624998271465E-2</v>
      </c>
      <c r="I10" s="4">
        <f t="shared" si="1"/>
        <v>-2.1252437494695187E-2</v>
      </c>
      <c r="J10" s="4">
        <f t="shared" si="2"/>
        <v>-3.3796749999964959E-2</v>
      </c>
      <c r="M10" s="3"/>
    </row>
    <row r="11" spans="1:16" x14ac:dyDescent="0.25">
      <c r="A11" s="8">
        <v>7</v>
      </c>
      <c r="B11" t="s">
        <v>51</v>
      </c>
      <c r="C11" s="7">
        <v>516706.48673599999</v>
      </c>
      <c r="D11" s="7">
        <v>1718257.8489860001</v>
      </c>
      <c r="E11" s="4">
        <v>822.33179099999995</v>
      </c>
      <c r="F11" t="s">
        <v>46</v>
      </c>
      <c r="G11"/>
      <c r="H11" s="4">
        <f t="shared" si="0"/>
        <v>3.585362498415634E-2</v>
      </c>
      <c r="I11" s="4">
        <f t="shared" si="1"/>
        <v>8.3585623651742935E-3</v>
      </c>
      <c r="J11" s="4">
        <f t="shared" si="2"/>
        <v>-4.3000749999919208E-2</v>
      </c>
      <c r="M11" s="3"/>
    </row>
    <row r="12" spans="1:16" x14ac:dyDescent="0.25">
      <c r="A12" s="8">
        <v>8</v>
      </c>
      <c r="B12" t="s">
        <v>52</v>
      </c>
      <c r="C12" s="7">
        <v>516706.51043099997</v>
      </c>
      <c r="D12" s="7">
        <v>1718257.839494</v>
      </c>
      <c r="E12" s="4">
        <v>822.33416</v>
      </c>
      <c r="F12" t="s">
        <v>46</v>
      </c>
      <c r="G12"/>
      <c r="H12" s="4">
        <f t="shared" si="0"/>
        <v>1.2158625002484769E-2</v>
      </c>
      <c r="I12" s="4">
        <f t="shared" si="1"/>
        <v>1.7850562464445829E-2</v>
      </c>
      <c r="J12" s="4">
        <f t="shared" si="2"/>
        <v>-4.536974999996346E-2</v>
      </c>
      <c r="M12" s="3"/>
    </row>
    <row r="13" spans="1:16" x14ac:dyDescent="0.25">
      <c r="A13" s="8">
        <v>9</v>
      </c>
      <c r="B13" t="s">
        <v>53</v>
      </c>
      <c r="C13" s="7">
        <v>516706.55690800003</v>
      </c>
      <c r="D13" s="7">
        <v>1718257.8713469999</v>
      </c>
      <c r="E13" s="4">
        <v>822.24438899999996</v>
      </c>
      <c r="F13" t="s">
        <v>46</v>
      </c>
      <c r="G13"/>
      <c r="H13" s="4">
        <f t="shared" si="0"/>
        <v>-3.4318375051952899E-2</v>
      </c>
      <c r="I13" s="4">
        <f t="shared" si="1"/>
        <v>-1.40024374704808E-2</v>
      </c>
      <c r="J13" s="4">
        <f t="shared" si="2"/>
        <v>4.4401250000078107E-2</v>
      </c>
      <c r="M13" s="3"/>
    </row>
    <row r="14" spans="1:16" x14ac:dyDescent="0.25">
      <c r="A14" s="8">
        <v>10</v>
      </c>
      <c r="B14" t="s">
        <v>54</v>
      </c>
      <c r="C14" s="7">
        <v>516706.53334999998</v>
      </c>
      <c r="D14" s="7">
        <v>1718257.871269</v>
      </c>
      <c r="E14" s="4">
        <v>822.28033000000005</v>
      </c>
      <c r="F14" t="s">
        <v>46</v>
      </c>
      <c r="G14"/>
      <c r="H14" s="4">
        <f t="shared" si="0"/>
        <v>-1.0760375007521361E-2</v>
      </c>
      <c r="I14" s="4">
        <f t="shared" si="1"/>
        <v>-1.3924437575042248E-2</v>
      </c>
      <c r="J14" s="4">
        <f t="shared" si="2"/>
        <v>8.4602499999846259E-3</v>
      </c>
      <c r="M14" s="3"/>
    </row>
    <row r="15" spans="1:16" x14ac:dyDescent="0.25">
      <c r="A15" s="8">
        <v>11</v>
      </c>
      <c r="B15" t="s">
        <v>55</v>
      </c>
      <c r="C15" s="7">
        <v>516706.56580899999</v>
      </c>
      <c r="D15" s="7">
        <v>1718257.868391</v>
      </c>
      <c r="E15" s="4">
        <v>822.27198599999997</v>
      </c>
      <c r="F15" t="s">
        <v>46</v>
      </c>
      <c r="G15"/>
      <c r="H15" s="4">
        <f t="shared" si="0"/>
        <v>-4.3219375016633421E-2</v>
      </c>
      <c r="I15" s="4">
        <f t="shared" si="1"/>
        <v>-1.1046437546610832E-2</v>
      </c>
      <c r="J15" s="4">
        <f t="shared" si="2"/>
        <v>1.6804250000063803E-2</v>
      </c>
      <c r="M15" s="3"/>
    </row>
    <row r="16" spans="1:16" x14ac:dyDescent="0.25">
      <c r="A16" s="8">
        <v>12</v>
      </c>
      <c r="B16" t="s">
        <v>56</v>
      </c>
      <c r="C16" s="7">
        <v>516706.553595</v>
      </c>
      <c r="D16" s="7">
        <v>1718257.8564879999</v>
      </c>
      <c r="E16" s="4">
        <v>822.26709000000005</v>
      </c>
      <c r="F16" t="s">
        <v>46</v>
      </c>
      <c r="G16"/>
      <c r="H16" s="4">
        <f t="shared" si="0"/>
        <v>-3.1005375029053539E-2</v>
      </c>
      <c r="I16" s="4">
        <f t="shared" si="1"/>
        <v>8.5656251758337021E-4</v>
      </c>
      <c r="J16" s="4">
        <f t="shared" si="2"/>
        <v>2.170024999998077E-2</v>
      </c>
      <c r="M16" s="3"/>
    </row>
    <row r="17" spans="1:26" x14ac:dyDescent="0.25">
      <c r="A17" s="8">
        <v>13</v>
      </c>
      <c r="B17" t="s">
        <v>57</v>
      </c>
      <c r="C17" s="7">
        <v>516706.54144</v>
      </c>
      <c r="D17" s="7">
        <v>1718257.8715069999</v>
      </c>
      <c r="E17" s="4">
        <v>822.23266699999999</v>
      </c>
      <c r="F17" t="s">
        <v>46</v>
      </c>
      <c r="G17"/>
      <c r="H17" s="4">
        <f t="shared" si="0"/>
        <v>-1.8850375025067478E-2</v>
      </c>
      <c r="I17" s="4">
        <f t="shared" si="1"/>
        <v>-1.4162437524646521E-2</v>
      </c>
      <c r="J17" s="4">
        <f t="shared" si="2"/>
        <v>5.612325000004148E-2</v>
      </c>
      <c r="M17" s="3"/>
    </row>
    <row r="18" spans="1:26" x14ac:dyDescent="0.25">
      <c r="A18" s="8">
        <v>14</v>
      </c>
      <c r="B18" t="s">
        <v>58</v>
      </c>
      <c r="C18" s="7">
        <v>516706.52994799998</v>
      </c>
      <c r="D18" s="7">
        <v>1718257.854301</v>
      </c>
      <c r="E18" s="4">
        <v>822.22986800000001</v>
      </c>
      <c r="F18" t="s">
        <v>46</v>
      </c>
      <c r="G18"/>
      <c r="H18" s="4">
        <f t="shared" si="0"/>
        <v>-7.3583750054240227E-3</v>
      </c>
      <c r="I18" s="4">
        <f t="shared" si="1"/>
        <v>3.0435624066740274E-3</v>
      </c>
      <c r="J18" s="4">
        <f t="shared" si="2"/>
        <v>5.8922250000023269E-2</v>
      </c>
      <c r="M18" s="3"/>
    </row>
    <row r="19" spans="1:26" x14ac:dyDescent="0.25">
      <c r="A19" s="8">
        <v>15</v>
      </c>
      <c r="B19" t="s">
        <v>59</v>
      </c>
      <c r="C19" s="7">
        <v>516706.53538900003</v>
      </c>
      <c r="D19" s="7">
        <v>1718257.853501</v>
      </c>
      <c r="E19" s="4">
        <v>822.25380600000005</v>
      </c>
      <c r="F19" t="s">
        <v>46</v>
      </c>
      <c r="G19"/>
      <c r="H19" s="4">
        <f t="shared" si="0"/>
        <v>-1.279937505023554E-2</v>
      </c>
      <c r="I19" s="4">
        <f t="shared" si="1"/>
        <v>3.8435624446719885E-3</v>
      </c>
      <c r="J19" s="4">
        <f t="shared" si="2"/>
        <v>3.4984249999979511E-2</v>
      </c>
      <c r="M19" s="3"/>
    </row>
    <row r="20" spans="1:26" x14ac:dyDescent="0.25">
      <c r="A20" s="8">
        <v>16</v>
      </c>
      <c r="B20" t="s">
        <v>60</v>
      </c>
      <c r="C20" s="7">
        <v>516706.52404699998</v>
      </c>
      <c r="D20" s="7">
        <v>1718257.8645540001</v>
      </c>
      <c r="E20" s="4">
        <v>822.23478499999999</v>
      </c>
      <c r="F20" t="s">
        <v>46</v>
      </c>
      <c r="G20"/>
      <c r="H20" s="4">
        <f t="shared" si="0"/>
        <v>-1.4573750086128712E-3</v>
      </c>
      <c r="I20" s="4">
        <f t="shared" si="1"/>
        <v>-7.2094376664608717E-3</v>
      </c>
      <c r="J20" s="4">
        <f t="shared" si="2"/>
        <v>5.4005250000045635E-2</v>
      </c>
      <c r="M20" s="3"/>
    </row>
    <row r="21" spans="1:26" x14ac:dyDescent="0.25">
      <c r="B21" t="s">
        <v>6</v>
      </c>
      <c r="C21" s="7">
        <f>AVERAGE(C5:C20)</f>
        <v>516706.52258962498</v>
      </c>
      <c r="D21" s="7">
        <f>AVERAGE(D5:D20)</f>
        <v>1718257.8573445624</v>
      </c>
      <c r="E21" s="4">
        <f>AVERAGE(E5:E20)</f>
        <v>822.28879025000003</v>
      </c>
      <c r="F21" s="3"/>
      <c r="G21" s="3"/>
      <c r="H21" s="4">
        <f>SQRT(SUMSQ(H5:H20)/COUNT(H5:H20))</f>
        <v>2.5169475569149686E-2</v>
      </c>
      <c r="I21" s="4">
        <f>SQRT(SUMSQ(I5:I20)/COUNT(I5:I20))</f>
        <v>1.5277209475735801E-2</v>
      </c>
      <c r="J21" s="4">
        <f>SQRT(SUMSQ(J5:J20)/COUNT(J5:J20))</f>
        <v>3.9350345108873461E-2</v>
      </c>
    </row>
    <row r="22" spans="1:26" x14ac:dyDescent="0.25">
      <c r="B22"/>
      <c r="E22" s="4"/>
      <c r="G22"/>
      <c r="J22" s="4"/>
    </row>
    <row r="23" spans="1:26" x14ac:dyDescent="0.25">
      <c r="B23" t="s">
        <v>10</v>
      </c>
      <c r="C23" s="7">
        <f>(C21*C48)</f>
        <v>516755.3714748905</v>
      </c>
      <c r="D23" s="7">
        <f>SUM(D21*C48)</f>
        <v>1718420.2996154851</v>
      </c>
      <c r="E23" s="4"/>
      <c r="G23"/>
      <c r="J23" s="4"/>
    </row>
    <row r="24" spans="1:26" x14ac:dyDescent="0.25">
      <c r="B24"/>
      <c r="E24" s="4"/>
      <c r="G24"/>
      <c r="J24" s="4"/>
    </row>
    <row r="25" spans="1:26" x14ac:dyDescent="0.25">
      <c r="B25" t="s">
        <v>18</v>
      </c>
      <c r="E25" s="4"/>
      <c r="G25"/>
      <c r="J25" s="4"/>
    </row>
    <row r="26" spans="1:26" x14ac:dyDescent="0.25">
      <c r="A26" s="8">
        <v>1</v>
      </c>
      <c r="B26" t="s">
        <v>18</v>
      </c>
      <c r="C26" s="7">
        <v>516651.78441600001</v>
      </c>
      <c r="D26" s="7">
        <v>1717746.8729010001</v>
      </c>
      <c r="E26" s="4">
        <v>821.63940400000001</v>
      </c>
      <c r="F26" t="s">
        <v>61</v>
      </c>
      <c r="G26"/>
      <c r="H26" s="22">
        <f t="shared" ref="H26:H41" si="3">SUM(C$42-C26)</f>
        <v>1.6462562547530979E-2</v>
      </c>
      <c r="I26" s="4">
        <f t="shared" ref="I26:I41" si="4">SUM(D$42-D26)</f>
        <v>-2.2561880759894848E-3</v>
      </c>
      <c r="J26" s="4">
        <f t="shared" ref="J26:J41" si="5">SUM(E$42-E26)</f>
        <v>-4.0424928571496821E-2</v>
      </c>
      <c r="M26" s="3"/>
      <c r="Q26" s="10"/>
      <c r="R26" s="2"/>
      <c r="S26" s="11"/>
      <c r="T26" s="11"/>
      <c r="U26" s="6"/>
      <c r="V26" s="2"/>
      <c r="W26" s="2"/>
      <c r="X26" s="6"/>
      <c r="Y26" s="6"/>
      <c r="Z26" s="12"/>
    </row>
    <row r="27" spans="1:26" x14ac:dyDescent="0.25">
      <c r="A27" s="8">
        <v>2</v>
      </c>
      <c r="B27" t="s">
        <v>26</v>
      </c>
      <c r="C27" s="7">
        <v>516651.80644499999</v>
      </c>
      <c r="D27" s="7">
        <v>1717746.8600669999</v>
      </c>
      <c r="E27" s="4">
        <v>821.63093400000002</v>
      </c>
      <c r="F27" t="s">
        <v>61</v>
      </c>
      <c r="G27"/>
      <c r="H27" s="4">
        <f t="shared" si="3"/>
        <v>-5.5664374376647174E-3</v>
      </c>
      <c r="I27" s="4">
        <f t="shared" si="4"/>
        <v>1.0577812092378736E-2</v>
      </c>
      <c r="J27" s="4">
        <f t="shared" si="5"/>
        <v>-3.195492857150839E-2</v>
      </c>
      <c r="M27" s="3"/>
      <c r="Q27" s="10"/>
      <c r="R27" s="2"/>
      <c r="S27" s="11"/>
      <c r="T27" s="11"/>
      <c r="U27" s="6"/>
      <c r="V27" s="2"/>
      <c r="W27" s="2"/>
      <c r="X27" s="6"/>
      <c r="Y27" s="6"/>
      <c r="Z27" s="12"/>
    </row>
    <row r="28" spans="1:26" x14ac:dyDescent="0.25">
      <c r="A28" s="8">
        <v>3</v>
      </c>
      <c r="B28" t="s">
        <v>62</v>
      </c>
      <c r="C28" s="7">
        <v>516651.81321499997</v>
      </c>
      <c r="D28" s="7">
        <v>1717746.889001</v>
      </c>
      <c r="E28" s="4">
        <v>821.643822</v>
      </c>
      <c r="F28" t="s">
        <v>61</v>
      </c>
      <c r="G28"/>
      <c r="H28" s="4">
        <f t="shared" si="3"/>
        <v>-1.2336437415797263E-2</v>
      </c>
      <c r="I28" s="4">
        <f t="shared" si="4"/>
        <v>-1.8356187967583537E-2</v>
      </c>
      <c r="J28" s="4">
        <f t="shared" si="5"/>
        <v>-4.4842928571483753E-2</v>
      </c>
      <c r="M28" s="3"/>
    </row>
    <row r="29" spans="1:26" x14ac:dyDescent="0.25">
      <c r="A29" s="8">
        <v>4</v>
      </c>
      <c r="B29" t="s">
        <v>63</v>
      </c>
      <c r="C29" s="7">
        <v>516651.77704399999</v>
      </c>
      <c r="D29" s="7">
        <v>1717746.8799060001</v>
      </c>
      <c r="E29" s="4">
        <v>821.66556000000003</v>
      </c>
      <c r="F29" t="s">
        <v>61</v>
      </c>
      <c r="G29"/>
      <c r="H29" s="4">
        <f t="shared" si="3"/>
        <v>2.3834562569390982E-2</v>
      </c>
      <c r="I29" s="4">
        <f t="shared" si="4"/>
        <v>-9.2611880972981453E-3</v>
      </c>
      <c r="J29" s="4">
        <f t="shared" si="5"/>
        <v>-6.6580928571511322E-2</v>
      </c>
      <c r="M29" s="3"/>
    </row>
    <row r="30" spans="1:26" x14ac:dyDescent="0.25">
      <c r="A30" s="8">
        <v>5</v>
      </c>
      <c r="B30" t="s">
        <v>64</v>
      </c>
      <c r="C30" s="7">
        <v>516651.78782999999</v>
      </c>
      <c r="D30" s="7">
        <v>1717746.849746</v>
      </c>
      <c r="E30" s="4">
        <v>821.62514999999996</v>
      </c>
      <c r="F30" t="s">
        <v>61</v>
      </c>
      <c r="G30"/>
      <c r="H30" s="4">
        <f t="shared" si="3"/>
        <v>1.3048562570475042E-2</v>
      </c>
      <c r="I30" s="4">
        <f t="shared" si="4"/>
        <v>2.0898811984807253E-2</v>
      </c>
      <c r="J30" s="4">
        <f t="shared" si="5"/>
        <v>-2.6170928571445984E-2</v>
      </c>
      <c r="M30" s="3"/>
    </row>
    <row r="31" spans="1:26" x14ac:dyDescent="0.25">
      <c r="A31" s="8">
        <v>6</v>
      </c>
      <c r="B31" t="s">
        <v>65</v>
      </c>
      <c r="C31" s="7">
        <v>516651.80536300002</v>
      </c>
      <c r="D31" s="7">
        <v>1717746.8356880001</v>
      </c>
      <c r="E31" s="4">
        <v>821.67488200000003</v>
      </c>
      <c r="F31" t="s">
        <v>61</v>
      </c>
      <c r="G31"/>
      <c r="H31" s="4">
        <f t="shared" si="3"/>
        <v>-4.4844374642707407E-3</v>
      </c>
      <c r="I31" s="4">
        <f t="shared" si="4"/>
        <v>3.4956811927258968E-2</v>
      </c>
      <c r="J31" s="4">
        <f t="shared" si="5"/>
        <v>-7.590292857150871E-2</v>
      </c>
      <c r="M31" s="3"/>
    </row>
    <row r="32" spans="1:26" x14ac:dyDescent="0.25">
      <c r="A32" s="8">
        <v>7</v>
      </c>
      <c r="B32" t="s">
        <v>66</v>
      </c>
      <c r="C32" s="7">
        <v>516651.821704</v>
      </c>
      <c r="D32" s="7">
        <v>1717746.8936660001</v>
      </c>
      <c r="E32" s="4">
        <v>821.69218899999998</v>
      </c>
      <c r="F32" t="s">
        <v>61</v>
      </c>
      <c r="G32"/>
      <c r="H32" s="4">
        <f t="shared" si="3"/>
        <v>-2.0825437444727868E-2</v>
      </c>
      <c r="I32" s="4">
        <f t="shared" si="4"/>
        <v>-2.3021188098937273E-2</v>
      </c>
      <c r="J32" s="4">
        <f t="shared" si="5"/>
        <v>-9.3209928571468481E-2</v>
      </c>
      <c r="M32" s="3"/>
    </row>
    <row r="33" spans="1:26" x14ac:dyDescent="0.25">
      <c r="A33" s="8">
        <v>8</v>
      </c>
      <c r="B33" t="s">
        <v>67</v>
      </c>
      <c r="C33" s="7">
        <v>516651.77737000003</v>
      </c>
      <c r="D33" s="7">
        <v>1717746.8839449999</v>
      </c>
      <c r="E33" s="4">
        <v>821.69257400000004</v>
      </c>
      <c r="F33" t="s">
        <v>61</v>
      </c>
      <c r="G33"/>
      <c r="H33" s="4">
        <f t="shared" si="3"/>
        <v>2.3508562531787902E-2</v>
      </c>
      <c r="I33" s="4">
        <f t="shared" si="4"/>
        <v>-1.3300187885761261E-2</v>
      </c>
      <c r="J33" s="4">
        <f t="shared" si="5"/>
        <v>-9.3594928571519631E-2</v>
      </c>
      <c r="M33" s="3"/>
    </row>
    <row r="34" spans="1:26" x14ac:dyDescent="0.25">
      <c r="A34" s="8">
        <v>9</v>
      </c>
      <c r="B34" t="s">
        <v>68</v>
      </c>
      <c r="C34" s="7">
        <v>516651.801484</v>
      </c>
      <c r="D34" s="7">
        <v>1717746.896434</v>
      </c>
      <c r="E34" s="4">
        <v>821.51789099999996</v>
      </c>
      <c r="F34" t="s">
        <v>61</v>
      </c>
      <c r="G34"/>
      <c r="H34" s="4">
        <f t="shared" si="3"/>
        <v>-6.0543743893504143E-4</v>
      </c>
      <c r="I34" s="4">
        <f t="shared" si="4"/>
        <v>-2.5789187988266349E-2</v>
      </c>
      <c r="J34" s="4">
        <f t="shared" si="5"/>
        <v>8.1088071428553121E-2</v>
      </c>
      <c r="M34" s="3"/>
    </row>
    <row r="35" spans="1:26" x14ac:dyDescent="0.25">
      <c r="A35" s="8">
        <v>10</v>
      </c>
      <c r="B35" t="s">
        <v>69</v>
      </c>
      <c r="C35" s="7">
        <v>516651.80368700001</v>
      </c>
      <c r="D35" s="7">
        <v>1717746.8783</v>
      </c>
      <c r="E35" s="4">
        <v>821.49814100000003</v>
      </c>
      <c r="F35" t="s">
        <v>61</v>
      </c>
      <c r="G35"/>
      <c r="H35" s="4">
        <f t="shared" si="3"/>
        <v>-2.8084374498575926E-3</v>
      </c>
      <c r="I35" s="4">
        <f t="shared" si="4"/>
        <v>-7.655187975615263E-3</v>
      </c>
      <c r="J35" s="4">
        <f t="shared" si="5"/>
        <v>0.100838071428484</v>
      </c>
      <c r="M35" s="3"/>
    </row>
    <row r="36" spans="1:26" x14ac:dyDescent="0.25">
      <c r="A36" s="8">
        <v>11</v>
      </c>
      <c r="B36" t="s">
        <v>70</v>
      </c>
      <c r="C36" s="7">
        <v>516651.813272</v>
      </c>
      <c r="D36" s="7">
        <v>1717746.891144</v>
      </c>
      <c r="E36" s="4">
        <v>821.49809800000003</v>
      </c>
      <c r="F36" t="s">
        <v>61</v>
      </c>
      <c r="G36"/>
      <c r="H36" s="4">
        <f t="shared" si="3"/>
        <v>-1.2393437442369759E-2</v>
      </c>
      <c r="I36" s="4">
        <f t="shared" si="4"/>
        <v>-2.0499187987297773E-2</v>
      </c>
      <c r="J36" s="4">
        <f t="shared" si="5"/>
        <v>0.10088107142848912</v>
      </c>
      <c r="M36" s="3"/>
    </row>
    <row r="37" spans="1:26" x14ac:dyDescent="0.25">
      <c r="A37" s="8">
        <v>12</v>
      </c>
      <c r="B37" t="s">
        <v>71</v>
      </c>
      <c r="C37" s="7">
        <v>516651.785248</v>
      </c>
      <c r="D37" s="7">
        <v>1717746.8915190001</v>
      </c>
      <c r="E37" s="4">
        <v>821.49834799999996</v>
      </c>
      <c r="F37" t="s">
        <v>61</v>
      </c>
      <c r="G37"/>
      <c r="H37" s="4">
        <f t="shared" si="3"/>
        <v>1.5630562556907535E-2</v>
      </c>
      <c r="I37" s="4">
        <f t="shared" si="4"/>
        <v>-2.0874188048765063E-2</v>
      </c>
      <c r="J37" s="4">
        <f t="shared" si="5"/>
        <v>0.10063107142855188</v>
      </c>
      <c r="M37" s="3"/>
    </row>
    <row r="38" spans="1:26" x14ac:dyDescent="0.25">
      <c r="A38" s="8">
        <v>13</v>
      </c>
      <c r="B38" t="s">
        <v>72</v>
      </c>
      <c r="C38" s="7">
        <v>516651.80234200001</v>
      </c>
      <c r="D38" s="7">
        <v>1717746.865705</v>
      </c>
      <c r="E38" s="4">
        <v>821.52997400000004</v>
      </c>
      <c r="F38" t="s">
        <v>61</v>
      </c>
      <c r="G38"/>
      <c r="H38" s="4">
        <f t="shared" si="3"/>
        <v>-1.4634374529123306E-3</v>
      </c>
      <c r="I38" s="4">
        <f t="shared" si="4"/>
        <v>4.9398120027035475E-3</v>
      </c>
      <c r="J38" s="4">
        <f t="shared" si="5"/>
        <v>6.9005071428478004E-2</v>
      </c>
      <c r="M38" s="3"/>
    </row>
    <row r="39" spans="1:26" x14ac:dyDescent="0.25">
      <c r="A39" s="8">
        <v>14</v>
      </c>
      <c r="B39" t="s">
        <v>73</v>
      </c>
      <c r="C39" s="7">
        <v>516651.81922100001</v>
      </c>
      <c r="D39" s="7">
        <v>1717746.851391</v>
      </c>
      <c r="E39" s="4">
        <v>821.55872999999997</v>
      </c>
      <c r="F39" t="s">
        <v>61</v>
      </c>
      <c r="G39"/>
      <c r="H39" s="4">
        <f t="shared" si="3"/>
        <v>-1.8342437455430627E-2</v>
      </c>
      <c r="I39" s="4">
        <f t="shared" si="4"/>
        <v>1.9253812031820416E-2</v>
      </c>
      <c r="J39" s="4">
        <f t="shared" si="5"/>
        <v>4.0249071428547722E-2</v>
      </c>
      <c r="M39" s="3"/>
    </row>
    <row r="40" spans="1:26" x14ac:dyDescent="0.25">
      <c r="A40" s="8">
        <v>15</v>
      </c>
      <c r="B40" t="s">
        <v>74</v>
      </c>
      <c r="C40" s="7">
        <v>516651.81607200002</v>
      </c>
      <c r="D40" s="7">
        <v>1717746.8483770001</v>
      </c>
      <c r="E40" s="4">
        <v>821.62211400000001</v>
      </c>
      <c r="F40" t="s">
        <v>61</v>
      </c>
      <c r="G40"/>
      <c r="H40" s="4">
        <f t="shared" si="3"/>
        <v>-1.5193437458947301E-2</v>
      </c>
      <c r="I40" s="4">
        <f t="shared" si="4"/>
        <v>2.2267811931669712E-2</v>
      </c>
      <c r="J40" s="4">
        <f t="shared" si="5"/>
        <v>-2.3134928571494129E-2</v>
      </c>
      <c r="M40" s="3"/>
    </row>
    <row r="41" spans="1:26" x14ac:dyDescent="0.25">
      <c r="A41" s="8">
        <v>16</v>
      </c>
      <c r="B41" t="s">
        <v>75</v>
      </c>
      <c r="C41" s="7">
        <v>516651.799344</v>
      </c>
      <c r="D41" s="7">
        <v>1717746.842527</v>
      </c>
      <c r="E41" s="4">
        <v>821.66823399999998</v>
      </c>
      <c r="F41" t="s">
        <v>61</v>
      </c>
      <c r="G41"/>
      <c r="H41" s="4">
        <f t="shared" si="3"/>
        <v>1.5345625579357147E-3</v>
      </c>
      <c r="I41" s="4">
        <f t="shared" si="4"/>
        <v>2.8117812005802989E-2</v>
      </c>
      <c r="J41" s="4">
        <f t="shared" si="5"/>
        <v>-6.9254928571467644E-2</v>
      </c>
      <c r="M41" s="3"/>
    </row>
    <row r="42" spans="1:26" x14ac:dyDescent="0.25">
      <c r="B42" t="s">
        <v>6</v>
      </c>
      <c r="C42" s="7">
        <f>AVERAGE(C26:C41)</f>
        <v>516651.80087856256</v>
      </c>
      <c r="D42" s="7">
        <f>AVERAGE(D26:D41)</f>
        <v>1717746.870644812</v>
      </c>
      <c r="E42" s="4">
        <f>AVERAGE(E28:E41)</f>
        <v>821.59897907142852</v>
      </c>
      <c r="F42" s="4"/>
      <c r="H42" s="27">
        <f>SQRT(SUMSQ(H26:H41)/COUNT(H26:H41))</f>
        <v>1.4091108703501665E-2</v>
      </c>
      <c r="I42" s="27">
        <f>SQRT(SUMSQ(I26:I41)/COUNT(I26:I41))</f>
        <v>1.9631796995267858E-2</v>
      </c>
      <c r="J42" s="27">
        <f>SQRT(SUMSQ(J26:J41)/COUNT(J26:J41))</f>
        <v>7.148156531623881E-2</v>
      </c>
      <c r="Q42" s="10"/>
      <c r="R42" s="2"/>
      <c r="S42" s="11"/>
      <c r="T42" s="11"/>
      <c r="U42" s="6"/>
      <c r="V42" s="2"/>
      <c r="W42" s="2"/>
      <c r="X42" s="6"/>
      <c r="Y42" s="6"/>
      <c r="Z42" s="12"/>
    </row>
    <row r="43" spans="1:26" x14ac:dyDescent="0.25">
      <c r="B43"/>
      <c r="E43" s="4"/>
      <c r="G43"/>
      <c r="J43" s="4"/>
      <c r="Q43" s="10"/>
      <c r="R43" s="2"/>
      <c r="S43" s="11"/>
      <c r="T43" s="11"/>
      <c r="U43" s="6"/>
      <c r="V43" s="2"/>
      <c r="W43" s="2"/>
      <c r="X43" s="6"/>
      <c r="Y43" s="6"/>
      <c r="Z43" s="12"/>
    </row>
    <row r="44" spans="1:26" x14ac:dyDescent="0.25">
      <c r="B44" t="s">
        <v>10</v>
      </c>
      <c r="C44" s="7">
        <f>SUM(C42*C48)</f>
        <v>516700.64459049568</v>
      </c>
      <c r="D44" s="7">
        <f>SUM(D42*C48)</f>
        <v>1717909.2646075953</v>
      </c>
      <c r="E44" s="4"/>
      <c r="G44"/>
      <c r="J44" s="4"/>
      <c r="Q44" s="10"/>
      <c r="R44" s="2"/>
      <c r="S44" s="11"/>
      <c r="T44" s="11"/>
      <c r="U44" s="6"/>
      <c r="V44" s="2"/>
      <c r="W44" s="2"/>
      <c r="X44" s="6"/>
      <c r="Y44" s="6"/>
      <c r="Z44" s="12"/>
    </row>
    <row r="45" spans="1:26" x14ac:dyDescent="0.25">
      <c r="B45"/>
      <c r="E45" s="4"/>
      <c r="G45"/>
      <c r="J45" s="4"/>
      <c r="Q45" s="10"/>
      <c r="R45" s="2"/>
      <c r="S45" s="11"/>
      <c r="T45" s="11"/>
      <c r="U45" s="6"/>
      <c r="V45" s="2"/>
      <c r="W45" s="2"/>
      <c r="X45" s="6"/>
      <c r="Y45" s="6"/>
      <c r="Z45" s="12"/>
    </row>
    <row r="48" spans="1:26" x14ac:dyDescent="0.25">
      <c r="B48" s="14" t="s">
        <v>39</v>
      </c>
      <c r="C48" s="15">
        <f>1/F48</f>
        <v>1.0000945389367657</v>
      </c>
      <c r="D48" s="11"/>
      <c r="E48" s="16" t="s">
        <v>40</v>
      </c>
      <c r="F48">
        <v>0.99990546999999996</v>
      </c>
      <c r="G48" s="2"/>
      <c r="H48" s="6"/>
      <c r="I48" s="6"/>
      <c r="J48" s="12"/>
      <c r="K48" s="6"/>
      <c r="L48" s="24"/>
    </row>
    <row r="49" spans="2:12" x14ac:dyDescent="0.25">
      <c r="B49" s="2"/>
      <c r="C49" s="11"/>
      <c r="D49" s="11"/>
      <c r="E49" s="6"/>
      <c r="F49" s="2"/>
      <c r="G49" s="2"/>
      <c r="H49" s="6"/>
      <c r="I49" s="6"/>
      <c r="J49" s="12"/>
      <c r="K49" s="6"/>
      <c r="L49" s="24"/>
    </row>
    <row r="50" spans="2:12" x14ac:dyDescent="0.25">
      <c r="B50" s="2"/>
      <c r="C50" s="11"/>
      <c r="D50" s="11"/>
      <c r="E50" s="6"/>
      <c r="F50" s="2"/>
      <c r="G50" s="2"/>
      <c r="H50" s="6"/>
      <c r="I50" s="6"/>
      <c r="J50" s="12"/>
      <c r="K50" s="6"/>
      <c r="L50" s="24"/>
    </row>
    <row r="51" spans="2:12" x14ac:dyDescent="0.25">
      <c r="B51" s="17" t="s">
        <v>12</v>
      </c>
      <c r="C51" s="19" t="s">
        <v>19</v>
      </c>
      <c r="D51" s="19" t="s">
        <v>20</v>
      </c>
      <c r="E51" s="18" t="s">
        <v>21</v>
      </c>
      <c r="F51" s="17" t="s">
        <v>22</v>
      </c>
      <c r="G51" s="17" t="s">
        <v>15</v>
      </c>
      <c r="H51" s="20"/>
      <c r="I51" s="20"/>
      <c r="J51" s="12"/>
      <c r="K51" s="6"/>
      <c r="L51" s="24"/>
    </row>
    <row r="52" spans="2:12" x14ac:dyDescent="0.25">
      <c r="B52" s="2" t="str">
        <f>B4</f>
        <v>SV1</v>
      </c>
      <c r="C52" s="11">
        <f>C21</f>
        <v>516706.52258962498</v>
      </c>
      <c r="D52" s="11">
        <f>D21</f>
        <v>1718257.8573445624</v>
      </c>
      <c r="E52" s="11">
        <f>C23</f>
        <v>516755.3714748905</v>
      </c>
      <c r="F52" s="11">
        <f>D23</f>
        <v>1718420.2996154851</v>
      </c>
      <c r="G52" s="6">
        <f>E21</f>
        <v>822.28879025000003</v>
      </c>
      <c r="H52" s="2" t="s">
        <v>23</v>
      </c>
      <c r="I52" s="6"/>
      <c r="J52" s="12"/>
      <c r="K52" s="6"/>
      <c r="L52" s="24"/>
    </row>
    <row r="53" spans="2:12" x14ac:dyDescent="0.25">
      <c r="B53" s="1" t="str">
        <f>B25</f>
        <v>SV2</v>
      </c>
      <c r="C53" s="13">
        <f>C42</f>
        <v>516651.80087856256</v>
      </c>
      <c r="D53" s="13">
        <f>D42</f>
        <v>1717746.870644812</v>
      </c>
      <c r="E53" s="13">
        <f>C44</f>
        <v>516700.64459049568</v>
      </c>
      <c r="F53" s="13">
        <f>D44</f>
        <v>1717909.2646075953</v>
      </c>
      <c r="G53" s="5">
        <f>E42</f>
        <v>821.59897907142852</v>
      </c>
      <c r="H53" s="21" t="s">
        <v>24</v>
      </c>
      <c r="I53" s="20"/>
      <c r="J53" s="12"/>
      <c r="K53" s="6"/>
      <c r="L53" s="24"/>
    </row>
  </sheetData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605D-B78D-434E-9D6C-215350C129A2}">
  <sheetPr>
    <pageSetUpPr fitToPage="1"/>
  </sheetPr>
  <dimension ref="A1:Z56"/>
  <sheetViews>
    <sheetView topLeftCell="A28" zoomScaleNormal="100" workbookViewId="0">
      <selection activeCell="C49" sqref="C49"/>
    </sheetView>
  </sheetViews>
  <sheetFormatPr defaultRowHeight="15" x14ac:dyDescent="0.25"/>
  <cols>
    <col min="1" max="1" width="9.140625" style="8"/>
    <col min="2" max="2" width="13.5703125" style="3" customWidth="1"/>
    <col min="3" max="3" width="15.42578125" style="3" bestFit="1" customWidth="1"/>
    <col min="4" max="4" width="15.140625" style="4" bestFit="1" customWidth="1"/>
    <col min="5" max="5" width="13.5703125" bestFit="1" customWidth="1"/>
    <col min="6" max="6" width="15.85546875" bestFit="1" customWidth="1"/>
    <col min="7" max="7" width="9.140625" style="4"/>
    <col min="8" max="8" width="15.85546875" style="4" bestFit="1" customWidth="1"/>
    <col min="9" max="9" width="9.140625" style="4"/>
    <col min="11" max="11" width="12" bestFit="1" customWidth="1"/>
    <col min="12" max="12" width="14.7109375" style="3" bestFit="1" customWidth="1"/>
    <col min="13" max="13" width="13.7109375" bestFit="1" customWidth="1"/>
    <col min="14" max="14" width="7" style="4" customWidth="1"/>
    <col min="16" max="16" width="13.7109375" bestFit="1" customWidth="1"/>
    <col min="17" max="17" width="12.5703125" bestFit="1" customWidth="1"/>
  </cols>
  <sheetData>
    <row r="1" spans="1:16" x14ac:dyDescent="0.25">
      <c r="B1" t="s">
        <v>0</v>
      </c>
      <c r="C1" s="3" t="s">
        <v>1</v>
      </c>
      <c r="D1" s="3" t="s">
        <v>2</v>
      </c>
      <c r="E1" s="4" t="s">
        <v>3</v>
      </c>
      <c r="F1" t="s">
        <v>4</v>
      </c>
      <c r="G1" t="s">
        <v>5</v>
      </c>
      <c r="H1" s="4" t="s">
        <v>7</v>
      </c>
      <c r="I1" s="4" t="s">
        <v>8</v>
      </c>
      <c r="J1" s="4" t="s">
        <v>9</v>
      </c>
    </row>
    <row r="2" spans="1:16" x14ac:dyDescent="0.25">
      <c r="B2" t="s">
        <v>11</v>
      </c>
      <c r="C2" s="25"/>
      <c r="D2" s="27"/>
      <c r="E2" s="4"/>
      <c r="G2"/>
      <c r="J2" s="4"/>
      <c r="P2" s="23"/>
    </row>
    <row r="3" spans="1:16" x14ac:dyDescent="0.25">
      <c r="B3" s="8" t="s">
        <v>12</v>
      </c>
      <c r="C3" s="26" t="s">
        <v>13</v>
      </c>
      <c r="D3" s="28" t="s">
        <v>14</v>
      </c>
      <c r="E3" s="9" t="s">
        <v>15</v>
      </c>
      <c r="F3" s="8" t="s">
        <v>16</v>
      </c>
      <c r="G3"/>
      <c r="J3" s="4"/>
    </row>
    <row r="4" spans="1:16" x14ac:dyDescent="0.25">
      <c r="B4" s="29" t="s">
        <v>33</v>
      </c>
      <c r="C4" s="26"/>
      <c r="D4" s="28"/>
      <c r="E4" s="9"/>
      <c r="F4" s="8"/>
      <c r="G4"/>
      <c r="J4" s="4"/>
    </row>
    <row r="5" spans="1:16" x14ac:dyDescent="0.25">
      <c r="A5" s="8">
        <v>1</v>
      </c>
      <c r="B5" t="s">
        <v>33</v>
      </c>
      <c r="C5" s="25">
        <v>516251.47756000003</v>
      </c>
      <c r="D5" s="27">
        <v>1715549.3315989999</v>
      </c>
      <c r="E5" s="4">
        <v>819.58638699999995</v>
      </c>
      <c r="F5" t="s">
        <v>46</v>
      </c>
      <c r="G5"/>
      <c r="H5" s="4">
        <f t="shared" ref="H5:H20" si="0">SUM(C$21-C5)</f>
        <v>2.3626499983947724E-2</v>
      </c>
      <c r="I5" s="4">
        <f t="shared" ref="I5:I20" si="1">SUM(D$21-D5)</f>
        <v>2.6233312906697392E-2</v>
      </c>
      <c r="J5" s="4">
        <f t="shared" ref="J5:J20" si="2">SUM(E$21-E5)</f>
        <v>-1.9662312500145163E-2</v>
      </c>
      <c r="M5" s="3"/>
    </row>
    <row r="6" spans="1:16" x14ac:dyDescent="0.25">
      <c r="A6" s="8">
        <v>2</v>
      </c>
      <c r="B6" t="s">
        <v>27</v>
      </c>
      <c r="C6" s="25">
        <v>516251.50712800003</v>
      </c>
      <c r="D6" s="27">
        <v>1715549.3258539999</v>
      </c>
      <c r="E6" s="4">
        <v>819.56588399999998</v>
      </c>
      <c r="F6" t="s">
        <v>46</v>
      </c>
      <c r="G6"/>
      <c r="H6" s="4">
        <f t="shared" si="0"/>
        <v>-5.9415000141598284E-3</v>
      </c>
      <c r="I6" s="4">
        <f t="shared" si="1"/>
        <v>3.1978312879800797E-2</v>
      </c>
      <c r="J6" s="4">
        <f t="shared" si="2"/>
        <v>8.4068749981724977E-4</v>
      </c>
      <c r="M6" s="3"/>
    </row>
    <row r="7" spans="1:16" x14ac:dyDescent="0.25">
      <c r="A7" s="8">
        <v>3</v>
      </c>
      <c r="B7" t="s">
        <v>76</v>
      </c>
      <c r="C7" s="25">
        <v>516251.50925800001</v>
      </c>
      <c r="D7" s="27">
        <v>1715549.3804949999</v>
      </c>
      <c r="E7" s="4">
        <v>819.58101999999997</v>
      </c>
      <c r="F7" t="s">
        <v>46</v>
      </c>
      <c r="G7"/>
      <c r="H7" s="4">
        <f t="shared" si="0"/>
        <v>-8.0714999930933118E-3</v>
      </c>
      <c r="I7" s="4">
        <f t="shared" si="1"/>
        <v>-2.2662687115371227E-2</v>
      </c>
      <c r="J7" s="4">
        <f t="shared" si="2"/>
        <v>-1.4295312500166801E-2</v>
      </c>
      <c r="M7" s="3"/>
    </row>
    <row r="8" spans="1:16" x14ac:dyDescent="0.25">
      <c r="A8" s="8">
        <v>4</v>
      </c>
      <c r="B8" t="s">
        <v>77</v>
      </c>
      <c r="C8" s="25">
        <v>516251.48070100002</v>
      </c>
      <c r="D8" s="27">
        <v>1715549.3665509999</v>
      </c>
      <c r="E8" s="4">
        <v>819.55916400000001</v>
      </c>
      <c r="F8" t="s">
        <v>46</v>
      </c>
      <c r="G8"/>
      <c r="H8" s="4">
        <f t="shared" si="0"/>
        <v>2.0485499990172684E-2</v>
      </c>
      <c r="I8" s="4">
        <f t="shared" si="1"/>
        <v>-8.7186871096491814E-3</v>
      </c>
      <c r="J8" s="4">
        <f t="shared" si="2"/>
        <v>7.5606874997902196E-3</v>
      </c>
      <c r="M8" s="3"/>
    </row>
    <row r="9" spans="1:16" x14ac:dyDescent="0.25">
      <c r="A9" s="8">
        <v>5</v>
      </c>
      <c r="B9" t="s">
        <v>78</v>
      </c>
      <c r="C9" s="25">
        <v>516251.48815400002</v>
      </c>
      <c r="D9" s="27">
        <v>1715549.351951</v>
      </c>
      <c r="E9" s="4">
        <v>819.57550200000003</v>
      </c>
      <c r="F9" t="s">
        <v>46</v>
      </c>
      <c r="G9"/>
      <c r="H9" s="4">
        <f t="shared" si="0"/>
        <v>1.3032499991822988E-2</v>
      </c>
      <c r="I9" s="4">
        <f t="shared" si="1"/>
        <v>5.8813127689063549E-3</v>
      </c>
      <c r="J9" s="4">
        <f t="shared" si="2"/>
        <v>-8.7773125002286179E-3</v>
      </c>
      <c r="M9" s="3"/>
    </row>
    <row r="10" spans="1:16" x14ac:dyDescent="0.25">
      <c r="A10" s="8">
        <v>6</v>
      </c>
      <c r="B10" t="s">
        <v>79</v>
      </c>
      <c r="C10" s="25">
        <v>516251.509425</v>
      </c>
      <c r="D10" s="27">
        <v>1715549.3401019999</v>
      </c>
      <c r="E10" s="4">
        <v>819.60183300000006</v>
      </c>
      <c r="F10" t="s">
        <v>46</v>
      </c>
      <c r="G10"/>
      <c r="H10" s="4">
        <f t="shared" si="0"/>
        <v>-8.2384999841451645E-3</v>
      </c>
      <c r="I10" s="4">
        <f t="shared" si="1"/>
        <v>1.7730312887579203E-2</v>
      </c>
      <c r="J10" s="4">
        <f t="shared" si="2"/>
        <v>-3.5108312500256034E-2</v>
      </c>
      <c r="M10" s="3"/>
    </row>
    <row r="11" spans="1:16" x14ac:dyDescent="0.25">
      <c r="A11" s="8">
        <v>7</v>
      </c>
      <c r="B11" t="s">
        <v>80</v>
      </c>
      <c r="C11" s="25">
        <v>516251.51746</v>
      </c>
      <c r="D11" s="27">
        <v>1715549.395493</v>
      </c>
      <c r="E11" s="4">
        <v>819.58112300000005</v>
      </c>
      <c r="F11" t="s">
        <v>46</v>
      </c>
      <c r="G11"/>
      <c r="H11" s="4">
        <f t="shared" si="0"/>
        <v>-1.6273499990347773E-2</v>
      </c>
      <c r="I11" s="4">
        <f t="shared" si="1"/>
        <v>-3.7660687230527401E-2</v>
      </c>
      <c r="J11" s="4">
        <f t="shared" si="2"/>
        <v>-1.4398312500247812E-2</v>
      </c>
      <c r="M11" s="3"/>
    </row>
    <row r="12" spans="1:16" x14ac:dyDescent="0.25">
      <c r="A12" s="8">
        <v>8</v>
      </c>
      <c r="B12" t="s">
        <v>81</v>
      </c>
      <c r="C12" s="25">
        <v>516251.46328500001</v>
      </c>
      <c r="D12" s="27">
        <v>1715549.3930579999</v>
      </c>
      <c r="E12" s="4">
        <v>819.56538699999999</v>
      </c>
      <c r="F12" t="s">
        <v>46</v>
      </c>
      <c r="G12"/>
      <c r="H12" s="4">
        <f t="shared" si="0"/>
        <v>3.7901500007137656E-2</v>
      </c>
      <c r="I12" s="4">
        <f t="shared" si="1"/>
        <v>-3.5225687082856894E-2</v>
      </c>
      <c r="J12" s="4">
        <f t="shared" si="2"/>
        <v>1.3376874998130006E-3</v>
      </c>
      <c r="M12" s="3"/>
    </row>
    <row r="13" spans="1:16" x14ac:dyDescent="0.25">
      <c r="A13" s="8">
        <v>9</v>
      </c>
      <c r="B13" t="s">
        <v>82</v>
      </c>
      <c r="C13" s="25">
        <v>516251.50689800002</v>
      </c>
      <c r="D13" s="27">
        <v>1715549.3512520001</v>
      </c>
      <c r="E13" s="4">
        <v>819.55747299999996</v>
      </c>
      <c r="F13" t="s">
        <v>46</v>
      </c>
      <c r="G13"/>
      <c r="H13" s="4">
        <f t="shared" si="0"/>
        <v>-5.7115000090561807E-3</v>
      </c>
      <c r="I13" s="4">
        <f t="shared" si="1"/>
        <v>6.5803127363324165E-3</v>
      </c>
      <c r="J13" s="4">
        <f t="shared" si="2"/>
        <v>9.2516874998409548E-3</v>
      </c>
      <c r="M13" s="3"/>
    </row>
    <row r="14" spans="1:16" x14ac:dyDescent="0.25">
      <c r="A14" s="8">
        <v>10</v>
      </c>
      <c r="B14" t="s">
        <v>83</v>
      </c>
      <c r="C14" s="25">
        <v>516251.51844000001</v>
      </c>
      <c r="D14" s="27">
        <v>1715549.3570910001</v>
      </c>
      <c r="E14" s="4">
        <v>819.56258100000002</v>
      </c>
      <c r="F14" t="s">
        <v>46</v>
      </c>
      <c r="G14"/>
      <c r="H14" s="4">
        <f t="shared" si="0"/>
        <v>-1.7253500001970679E-2</v>
      </c>
      <c r="I14" s="4">
        <f t="shared" si="1"/>
        <v>7.4131274595856667E-4</v>
      </c>
      <c r="J14" s="4">
        <f t="shared" si="2"/>
        <v>4.1436874997771156E-3</v>
      </c>
      <c r="M14" s="3"/>
    </row>
    <row r="15" spans="1:16" x14ac:dyDescent="0.25">
      <c r="A15" s="8">
        <v>11</v>
      </c>
      <c r="B15" t="s">
        <v>84</v>
      </c>
      <c r="C15" s="25">
        <v>516251.49525699997</v>
      </c>
      <c r="D15" s="27">
        <v>1715549.368269</v>
      </c>
      <c r="E15" s="4">
        <v>819.57716500000004</v>
      </c>
      <c r="F15" t="s">
        <v>46</v>
      </c>
      <c r="G15"/>
      <c r="H15" s="4">
        <f t="shared" si="0"/>
        <v>5.9295000392012298E-3</v>
      </c>
      <c r="I15" s="4">
        <f t="shared" si="1"/>
        <v>-1.0436687152832747E-2</v>
      </c>
      <c r="J15" s="4">
        <f t="shared" si="2"/>
        <v>-1.0440312500236359E-2</v>
      </c>
      <c r="M15" s="3"/>
    </row>
    <row r="16" spans="1:16" x14ac:dyDescent="0.25">
      <c r="A16" s="8">
        <v>12</v>
      </c>
      <c r="B16" t="s">
        <v>85</v>
      </c>
      <c r="C16" s="25">
        <v>516251.48553900002</v>
      </c>
      <c r="D16" s="27">
        <v>1715549.3641240001</v>
      </c>
      <c r="E16" s="4">
        <v>819.57987500000002</v>
      </c>
      <c r="F16" t="s">
        <v>46</v>
      </c>
      <c r="G16"/>
      <c r="H16" s="4">
        <f t="shared" si="0"/>
        <v>1.5647499996703118E-2</v>
      </c>
      <c r="I16" s="4">
        <f t="shared" si="1"/>
        <v>-6.2916872557252645E-3</v>
      </c>
      <c r="J16" s="4">
        <f t="shared" si="2"/>
        <v>-1.3150312500215477E-2</v>
      </c>
      <c r="M16" s="3"/>
    </row>
    <row r="17" spans="1:26" x14ac:dyDescent="0.25">
      <c r="A17" s="8">
        <v>13</v>
      </c>
      <c r="B17" t="s">
        <v>86</v>
      </c>
      <c r="C17" s="25">
        <v>516251.51426600001</v>
      </c>
      <c r="D17" s="27">
        <v>1715549.3376800001</v>
      </c>
      <c r="E17" s="4">
        <v>819.52615600000001</v>
      </c>
      <c r="F17" t="s">
        <v>46</v>
      </c>
      <c r="G17"/>
      <c r="H17" s="4">
        <f t="shared" si="0"/>
        <v>-1.3079500000458211E-2</v>
      </c>
      <c r="I17" s="4">
        <f t="shared" si="1"/>
        <v>2.0152312703430653E-2</v>
      </c>
      <c r="J17" s="4">
        <f t="shared" si="2"/>
        <v>4.0568687499785483E-2</v>
      </c>
      <c r="M17" s="3"/>
    </row>
    <row r="18" spans="1:26" x14ac:dyDescent="0.25">
      <c r="A18" s="8">
        <v>14</v>
      </c>
      <c r="B18" t="s">
        <v>87</v>
      </c>
      <c r="C18" s="25">
        <v>516251.52187499998</v>
      </c>
      <c r="D18" s="27">
        <v>1715549.350269</v>
      </c>
      <c r="E18" s="4">
        <v>819.53545999999994</v>
      </c>
      <c r="F18" t="s">
        <v>46</v>
      </c>
      <c r="G18"/>
      <c r="H18" s="4">
        <f t="shared" si="0"/>
        <v>-2.0688499964307994E-2</v>
      </c>
      <c r="I18" s="4">
        <f t="shared" si="1"/>
        <v>7.5633127707988024E-3</v>
      </c>
      <c r="J18" s="4">
        <f t="shared" si="2"/>
        <v>3.1264687499856336E-2</v>
      </c>
      <c r="M18" s="3"/>
    </row>
    <row r="19" spans="1:26" x14ac:dyDescent="0.25">
      <c r="A19" s="8">
        <v>15</v>
      </c>
      <c r="B19" t="s">
        <v>88</v>
      </c>
      <c r="C19" s="25">
        <v>516251.51602500002</v>
      </c>
      <c r="D19" s="27">
        <v>1715549.3551050001</v>
      </c>
      <c r="E19" s="4">
        <v>819.53054899999995</v>
      </c>
      <c r="F19" t="s">
        <v>46</v>
      </c>
      <c r="G19"/>
      <c r="H19" s="4">
        <f t="shared" si="0"/>
        <v>-1.4838500006590039E-2</v>
      </c>
      <c r="I19" s="4">
        <f t="shared" si="1"/>
        <v>2.7273127343505621E-3</v>
      </c>
      <c r="J19" s="4">
        <f t="shared" si="2"/>
        <v>3.6175687499849118E-2</v>
      </c>
      <c r="M19" s="3"/>
    </row>
    <row r="20" spans="1:26" x14ac:dyDescent="0.25">
      <c r="A20" s="8">
        <v>16</v>
      </c>
      <c r="B20" t="s">
        <v>89</v>
      </c>
      <c r="C20" s="25">
        <v>516251.507713</v>
      </c>
      <c r="D20" s="27">
        <v>1715549.3564240001</v>
      </c>
      <c r="E20" s="4">
        <v>819.58203600000002</v>
      </c>
      <c r="F20" t="s">
        <v>46</v>
      </c>
      <c r="G20"/>
      <c r="H20" s="4">
        <f t="shared" si="0"/>
        <v>-6.5264999866485596E-3</v>
      </c>
      <c r="I20" s="4">
        <f t="shared" si="1"/>
        <v>1.4083127025514841E-3</v>
      </c>
      <c r="J20" s="4">
        <f t="shared" si="2"/>
        <v>-1.5311312500216445E-2</v>
      </c>
      <c r="M20" s="3"/>
    </row>
    <row r="21" spans="1:26" x14ac:dyDescent="0.25">
      <c r="B21" t="s">
        <v>6</v>
      </c>
      <c r="C21" s="25">
        <f>AVERAGE(C5:C20)</f>
        <v>516251.50118650001</v>
      </c>
      <c r="D21" s="27">
        <f>AVERAGE(D5:D20)</f>
        <v>1715549.3578323128</v>
      </c>
      <c r="E21" s="4">
        <f>AVERAGE(E5:E20)</f>
        <v>819.5667246874998</v>
      </c>
      <c r="F21" s="3"/>
      <c r="G21" s="3"/>
      <c r="H21" s="27">
        <f>SQRT(SUMSQ(H5:H20)/COUNT(H5:H20))</f>
        <v>1.6751042030530818E-2</v>
      </c>
      <c r="I21" s="27">
        <f>SQRT(SUMSQ(I5:I20)/COUNT(I5:I20))</f>
        <v>1.9322336710635154E-2</v>
      </c>
      <c r="J21" s="27">
        <f>SQRT(SUMSQ(J5:J20)/COUNT(J5:J20))</f>
        <v>2.049188762267928E-2</v>
      </c>
    </row>
    <row r="22" spans="1:26" x14ac:dyDescent="0.25">
      <c r="B22"/>
      <c r="C22" s="25"/>
      <c r="D22" s="27"/>
      <c r="E22" s="4"/>
      <c r="G22"/>
      <c r="J22" s="4"/>
    </row>
    <row r="23" spans="1:26" x14ac:dyDescent="0.25">
      <c r="B23" t="s">
        <v>10</v>
      </c>
      <c r="C23" s="25">
        <f>SUM(C21*C49)</f>
        <v>516300.23476565949</v>
      </c>
      <c r="D23" s="27">
        <f>SUM(D21*C49)</f>
        <v>1715711.3038222804</v>
      </c>
      <c r="E23" s="4"/>
      <c r="G23"/>
      <c r="J23" s="4"/>
    </row>
    <row r="24" spans="1:26" x14ac:dyDescent="0.25">
      <c r="B24"/>
      <c r="C24" s="25"/>
      <c r="D24" s="27"/>
      <c r="E24" s="4"/>
      <c r="G24"/>
      <c r="J24" s="4"/>
    </row>
    <row r="25" spans="1:26" x14ac:dyDescent="0.25">
      <c r="B25" t="s">
        <v>34</v>
      </c>
      <c r="C25" s="25"/>
      <c r="D25" s="27"/>
      <c r="E25" s="4"/>
      <c r="G25"/>
      <c r="J25" s="4"/>
    </row>
    <row r="26" spans="1:26" x14ac:dyDescent="0.25">
      <c r="A26" s="8">
        <v>1</v>
      </c>
      <c r="B26" t="s">
        <v>34</v>
      </c>
      <c r="C26" s="25">
        <v>516154.98172699998</v>
      </c>
      <c r="D26" s="27">
        <v>1715026.0631299999</v>
      </c>
      <c r="E26" s="4">
        <v>819.95702700000004</v>
      </c>
      <c r="F26" t="s">
        <v>61</v>
      </c>
      <c r="G26"/>
      <c r="H26" s="22">
        <f t="shared" ref="H26:H41" si="3">SUM(C$42-C26)</f>
        <v>3.3837749913800508E-2</v>
      </c>
      <c r="I26" s="4">
        <f t="shared" ref="I26:I41" si="4">SUM(D$42-D26)</f>
        <v>-1.5893562464043498E-2</v>
      </c>
      <c r="J26" s="4">
        <f t="shared" ref="J26:J41" si="5">SUM(E$42-E26)</f>
        <v>3.0100625000386572E-3</v>
      </c>
      <c r="M26" s="3"/>
      <c r="Q26" s="10"/>
      <c r="R26" s="2"/>
      <c r="S26" s="11"/>
      <c r="T26" s="11"/>
      <c r="U26" s="6"/>
      <c r="V26" s="2"/>
      <c r="W26" s="2"/>
      <c r="X26" s="6"/>
      <c r="Y26" s="6"/>
      <c r="Z26" s="12"/>
    </row>
    <row r="27" spans="1:26" x14ac:dyDescent="0.25">
      <c r="A27" s="8">
        <v>2</v>
      </c>
      <c r="B27" t="s">
        <v>28</v>
      </c>
      <c r="C27" s="25">
        <v>516154.98378000001</v>
      </c>
      <c r="D27" s="27">
        <v>1715026.007158</v>
      </c>
      <c r="E27" s="4">
        <v>819.96024399999999</v>
      </c>
      <c r="F27" t="s">
        <v>61</v>
      </c>
      <c r="G27"/>
      <c r="H27" s="4">
        <f t="shared" si="3"/>
        <v>3.1784749880898744E-2</v>
      </c>
      <c r="I27" s="4">
        <f t="shared" si="4"/>
        <v>4.0078437421470881E-2</v>
      </c>
      <c r="J27" s="4">
        <f t="shared" si="5"/>
        <v>-2.0693749991096411E-4</v>
      </c>
      <c r="M27" s="3"/>
      <c r="Q27" s="10"/>
      <c r="R27" s="2"/>
      <c r="S27" s="11"/>
      <c r="T27" s="11"/>
      <c r="U27" s="6"/>
      <c r="V27" s="2"/>
      <c r="W27" s="2"/>
      <c r="X27" s="6"/>
      <c r="Y27" s="6"/>
      <c r="Z27" s="12"/>
    </row>
    <row r="28" spans="1:26" x14ac:dyDescent="0.25">
      <c r="A28" s="8">
        <v>3</v>
      </c>
      <c r="B28" t="s">
        <v>90</v>
      </c>
      <c r="C28" s="25">
        <v>516155.00457699999</v>
      </c>
      <c r="D28" s="27">
        <v>1715026.065226</v>
      </c>
      <c r="E28" s="4">
        <v>819.95629499999995</v>
      </c>
      <c r="F28" t="s">
        <v>61</v>
      </c>
      <c r="G28"/>
      <c r="H28" s="4">
        <f t="shared" si="3"/>
        <v>1.0987749905325472E-2</v>
      </c>
      <c r="I28" s="4">
        <f t="shared" si="4"/>
        <v>-1.7989562591537833E-2</v>
      </c>
      <c r="J28" s="4">
        <f t="shared" si="5"/>
        <v>3.7420625001232111E-3</v>
      </c>
      <c r="M28" s="3"/>
    </row>
    <row r="29" spans="1:26" x14ac:dyDescent="0.25">
      <c r="A29" s="8">
        <v>4</v>
      </c>
      <c r="B29" t="s">
        <v>91</v>
      </c>
      <c r="C29" s="25">
        <v>516154.99456999998</v>
      </c>
      <c r="D29" s="27">
        <v>1715026.0755030001</v>
      </c>
      <c r="E29" s="4">
        <v>819.99521900000002</v>
      </c>
      <c r="F29" t="s">
        <v>61</v>
      </c>
      <c r="G29"/>
      <c r="H29" s="4">
        <f t="shared" si="3"/>
        <v>2.0994749909732491E-2</v>
      </c>
      <c r="I29" s="4">
        <f t="shared" si="4"/>
        <v>-2.826656261458993E-2</v>
      </c>
      <c r="J29" s="4">
        <f t="shared" si="5"/>
        <v>-3.5181937499942251E-2</v>
      </c>
      <c r="M29" s="3"/>
    </row>
    <row r="30" spans="1:26" x14ac:dyDescent="0.25">
      <c r="A30" s="8">
        <v>5</v>
      </c>
      <c r="B30" t="s">
        <v>92</v>
      </c>
      <c r="C30" s="25">
        <v>516154.998617</v>
      </c>
      <c r="D30" s="27">
        <v>1715026.0440110001</v>
      </c>
      <c r="E30" s="4">
        <v>819.97823900000003</v>
      </c>
      <c r="F30" t="s">
        <v>61</v>
      </c>
      <c r="G30"/>
      <c r="H30" s="4">
        <f t="shared" si="3"/>
        <v>1.6947749885730445E-2</v>
      </c>
      <c r="I30" s="4">
        <f t="shared" si="4"/>
        <v>3.2254373654723167E-3</v>
      </c>
      <c r="J30" s="4">
        <f t="shared" si="5"/>
        <v>-1.8201937499952692E-2</v>
      </c>
      <c r="M30" s="3"/>
    </row>
    <row r="31" spans="1:26" x14ac:dyDescent="0.25">
      <c r="A31" s="8">
        <v>6</v>
      </c>
      <c r="B31" t="s">
        <v>93</v>
      </c>
      <c r="C31" s="25">
        <v>516155.06336299999</v>
      </c>
      <c r="D31" s="27">
        <v>1715026.033518</v>
      </c>
      <c r="E31" s="4">
        <v>819.974287</v>
      </c>
      <c r="F31" t="s">
        <v>61</v>
      </c>
      <c r="G31"/>
      <c r="H31" s="4">
        <f t="shared" si="3"/>
        <v>-4.7798250103369355E-2</v>
      </c>
      <c r="I31" s="4">
        <f t="shared" si="4"/>
        <v>1.3718437403440475E-2</v>
      </c>
      <c r="J31" s="4">
        <f t="shared" si="5"/>
        <v>-1.4249937499926091E-2</v>
      </c>
      <c r="M31" s="3"/>
    </row>
    <row r="32" spans="1:26" x14ac:dyDescent="0.25">
      <c r="A32" s="8">
        <v>7</v>
      </c>
      <c r="B32" t="s">
        <v>94</v>
      </c>
      <c r="C32" s="25">
        <v>516155.05553499999</v>
      </c>
      <c r="D32" s="27">
        <v>1715026.0715590001</v>
      </c>
      <c r="E32" s="4">
        <v>819.97411199999999</v>
      </c>
      <c r="F32" t="s">
        <v>61</v>
      </c>
      <c r="G32"/>
      <c r="H32" s="4">
        <f t="shared" si="3"/>
        <v>-3.997025010176003E-2</v>
      </c>
      <c r="I32" s="4">
        <f t="shared" si="4"/>
        <v>-2.4322562618181109E-2</v>
      </c>
      <c r="J32" s="4">
        <f t="shared" si="5"/>
        <v>-1.4074937499913176E-2</v>
      </c>
      <c r="M32" s="3"/>
    </row>
    <row r="33" spans="1:26" x14ac:dyDescent="0.25">
      <c r="A33" s="8">
        <v>8</v>
      </c>
      <c r="B33" t="s">
        <v>95</v>
      </c>
      <c r="C33" s="25">
        <v>516155.01521600003</v>
      </c>
      <c r="D33" s="27">
        <v>1715026.0778590001</v>
      </c>
      <c r="E33" s="4">
        <v>819.987435</v>
      </c>
      <c r="F33" t="s">
        <v>61</v>
      </c>
      <c r="G33"/>
      <c r="H33" s="4">
        <f t="shared" si="3"/>
        <v>3.4874986158683896E-4</v>
      </c>
      <c r="I33" s="4">
        <f t="shared" si="4"/>
        <v>-3.0622562626376748E-2</v>
      </c>
      <c r="J33" s="4">
        <f t="shared" si="5"/>
        <v>-2.7397937499927139E-2</v>
      </c>
      <c r="M33" s="3"/>
    </row>
    <row r="34" spans="1:26" x14ac:dyDescent="0.25">
      <c r="A34" s="8">
        <v>9</v>
      </c>
      <c r="B34" t="s">
        <v>96</v>
      </c>
      <c r="C34" s="25">
        <v>516155.05169200001</v>
      </c>
      <c r="D34" s="27">
        <v>1715026.0651209999</v>
      </c>
      <c r="E34" s="4">
        <v>819.99421700000005</v>
      </c>
      <c r="F34" t="s">
        <v>61</v>
      </c>
      <c r="G34"/>
      <c r="H34" s="4">
        <f t="shared" si="3"/>
        <v>-3.6127250117715448E-2</v>
      </c>
      <c r="I34" s="4">
        <f t="shared" si="4"/>
        <v>-1.788456249050796E-2</v>
      </c>
      <c r="J34" s="4">
        <f t="shared" si="5"/>
        <v>-3.4179937499970947E-2</v>
      </c>
      <c r="M34" s="3"/>
    </row>
    <row r="35" spans="1:26" x14ac:dyDescent="0.25">
      <c r="A35" s="8">
        <v>10</v>
      </c>
      <c r="B35" t="s">
        <v>97</v>
      </c>
      <c r="C35" s="25">
        <v>516155.03846100002</v>
      </c>
      <c r="D35" s="27">
        <v>1715026.0389690001</v>
      </c>
      <c r="E35" s="4">
        <v>819.98001099999999</v>
      </c>
      <c r="F35" t="s">
        <v>61</v>
      </c>
      <c r="G35"/>
      <c r="H35" s="4">
        <f t="shared" si="3"/>
        <v>-2.289625012781471E-2</v>
      </c>
      <c r="I35" s="4">
        <f t="shared" si="4"/>
        <v>8.2674373406916857E-3</v>
      </c>
      <c r="J35" s="4">
        <f t="shared" si="5"/>
        <v>-1.9973937499912608E-2</v>
      </c>
      <c r="M35" s="3"/>
    </row>
    <row r="36" spans="1:26" x14ac:dyDescent="0.25">
      <c r="A36" s="8">
        <v>11</v>
      </c>
      <c r="B36" t="s">
        <v>98</v>
      </c>
      <c r="C36" s="25">
        <v>516155.02157400001</v>
      </c>
      <c r="D36" s="27">
        <v>1715026.0322809999</v>
      </c>
      <c r="E36" s="4">
        <v>819.93254899999999</v>
      </c>
      <c r="F36" t="s">
        <v>61</v>
      </c>
      <c r="G36"/>
      <c r="H36" s="4">
        <f t="shared" si="3"/>
        <v>-6.0092501225881279E-3</v>
      </c>
      <c r="I36" s="4">
        <f t="shared" si="4"/>
        <v>1.4955437509343028E-2</v>
      </c>
      <c r="J36" s="4">
        <f t="shared" si="5"/>
        <v>2.7488062500083288E-2</v>
      </c>
      <c r="M36" s="3"/>
    </row>
    <row r="37" spans="1:26" x14ac:dyDescent="0.25">
      <c r="A37" s="8">
        <v>12</v>
      </c>
      <c r="B37" t="s">
        <v>99</v>
      </c>
      <c r="C37" s="25">
        <v>516154.99621900002</v>
      </c>
      <c r="D37" s="27">
        <v>1715026.025649</v>
      </c>
      <c r="E37" s="4">
        <v>819.92892800000004</v>
      </c>
      <c r="F37" t="s">
        <v>61</v>
      </c>
      <c r="G37"/>
      <c r="H37" s="4">
        <f t="shared" si="3"/>
        <v>1.934574986808002E-2</v>
      </c>
      <c r="I37" s="4">
        <f t="shared" si="4"/>
        <v>2.1587437484413385E-2</v>
      </c>
      <c r="J37" s="4">
        <f t="shared" si="5"/>
        <v>3.1109062500036089E-2</v>
      </c>
      <c r="M37" s="3"/>
    </row>
    <row r="38" spans="1:26" x14ac:dyDescent="0.25">
      <c r="A38" s="8">
        <v>13</v>
      </c>
      <c r="B38" t="s">
        <v>100</v>
      </c>
      <c r="C38" s="25">
        <v>516155.02247500001</v>
      </c>
      <c r="D38" s="27">
        <v>1715026.040092</v>
      </c>
      <c r="E38" s="4">
        <v>819.934348</v>
      </c>
      <c r="F38" t="s">
        <v>61</v>
      </c>
      <c r="G38"/>
      <c r="H38" s="4">
        <f t="shared" si="3"/>
        <v>-6.9102501147426665E-3</v>
      </c>
      <c r="I38" s="4">
        <f t="shared" si="4"/>
        <v>7.1444374043494463E-3</v>
      </c>
      <c r="J38" s="4">
        <f t="shared" si="5"/>
        <v>2.5689062500077853E-2</v>
      </c>
      <c r="M38" s="3"/>
    </row>
    <row r="39" spans="1:26" x14ac:dyDescent="0.25">
      <c r="A39" s="8">
        <v>14</v>
      </c>
      <c r="B39" t="s">
        <v>101</v>
      </c>
      <c r="C39" s="25">
        <v>516155.00262500002</v>
      </c>
      <c r="D39" s="27">
        <v>1715026.0233070001</v>
      </c>
      <c r="E39" s="4">
        <v>819.94604200000003</v>
      </c>
      <c r="F39" t="s">
        <v>61</v>
      </c>
      <c r="G39"/>
      <c r="H39" s="4">
        <f t="shared" si="3"/>
        <v>1.2939749867655337E-2</v>
      </c>
      <c r="I39" s="4">
        <f t="shared" si="4"/>
        <v>2.3929437389597297E-2</v>
      </c>
      <c r="J39" s="4">
        <f t="shared" si="5"/>
        <v>1.3995062500043787E-2</v>
      </c>
      <c r="M39" s="3"/>
    </row>
    <row r="40" spans="1:26" x14ac:dyDescent="0.25">
      <c r="A40" s="8">
        <v>15</v>
      </c>
      <c r="B40" t="s">
        <v>102</v>
      </c>
      <c r="C40" s="25">
        <v>516155.02214100002</v>
      </c>
      <c r="D40" s="27">
        <v>1715026.0488849999</v>
      </c>
      <c r="E40" s="4">
        <v>819.90534300000002</v>
      </c>
      <c r="F40" t="s">
        <v>61</v>
      </c>
      <c r="G40"/>
      <c r="H40" s="4">
        <f t="shared" si="3"/>
        <v>-6.5762501326389611E-3</v>
      </c>
      <c r="I40" s="4">
        <f t="shared" si="4"/>
        <v>-1.6485624946653843E-3</v>
      </c>
      <c r="J40" s="4">
        <f t="shared" si="5"/>
        <v>5.4694062500061591E-2</v>
      </c>
      <c r="M40" s="3"/>
    </row>
    <row r="41" spans="1:26" x14ac:dyDescent="0.25">
      <c r="A41" s="8">
        <v>16</v>
      </c>
      <c r="B41" t="s">
        <v>103</v>
      </c>
      <c r="C41" s="25">
        <v>516154.99646400003</v>
      </c>
      <c r="D41" s="27">
        <v>1715026.043515</v>
      </c>
      <c r="E41" s="4">
        <v>819.95629699999995</v>
      </c>
      <c r="F41" t="s">
        <v>61</v>
      </c>
      <c r="G41"/>
      <c r="H41" s="4">
        <f t="shared" si="3"/>
        <v>1.9100749865174294E-2</v>
      </c>
      <c r="I41" s="4">
        <f t="shared" si="4"/>
        <v>3.7214374169707298E-3</v>
      </c>
      <c r="J41" s="4">
        <f t="shared" si="5"/>
        <v>3.7400625001282606E-3</v>
      </c>
      <c r="M41" s="3"/>
    </row>
    <row r="42" spans="1:26" x14ac:dyDescent="0.25">
      <c r="B42" t="s">
        <v>6</v>
      </c>
      <c r="C42" s="25">
        <f>AVERAGE(C26:C41)</f>
        <v>516155.01556474989</v>
      </c>
      <c r="D42" s="27">
        <f>AVERAGE(D26:D41)</f>
        <v>1715026.0472364374</v>
      </c>
      <c r="E42" s="4">
        <f>AVERAGE(E26:E41)</f>
        <v>819.96003706250008</v>
      </c>
      <c r="F42" s="4"/>
      <c r="H42" s="27">
        <f>SQRT(SUMSQ(H26:H41)/COUNT(H26:H41))</f>
        <v>2.4684857789307631E-2</v>
      </c>
      <c r="I42" s="27">
        <f>SQRT(SUMSQ(I26:I41)/COUNT(I26:I41))</f>
        <v>2.0043008821017318E-2</v>
      </c>
      <c r="J42" s="27">
        <f>SQRT(SUMSQ(J26:J41)/COUNT(J26:J41))</f>
        <v>2.4869420294985969E-2</v>
      </c>
      <c r="Q42" s="10"/>
      <c r="R42" s="2"/>
      <c r="S42" s="11"/>
      <c r="T42" s="11"/>
      <c r="U42" s="6"/>
      <c r="V42" s="2"/>
      <c r="W42" s="2"/>
      <c r="X42" s="6"/>
      <c r="Y42" s="6"/>
      <c r="Z42" s="12"/>
    </row>
    <row r="43" spans="1:26" x14ac:dyDescent="0.25">
      <c r="B43"/>
      <c r="C43" s="25"/>
      <c r="D43" s="27"/>
      <c r="E43" s="4"/>
      <c r="G43"/>
      <c r="J43" s="4"/>
      <c r="Q43" s="10"/>
      <c r="R43" s="2"/>
      <c r="S43" s="11"/>
      <c r="T43" s="11"/>
      <c r="U43" s="6"/>
      <c r="V43" s="2"/>
      <c r="W43" s="2"/>
      <c r="X43" s="6"/>
      <c r="Y43" s="6"/>
      <c r="Z43" s="12"/>
    </row>
    <row r="44" spans="1:26" x14ac:dyDescent="0.25">
      <c r="B44" t="s">
        <v>10</v>
      </c>
      <c r="C44" s="25">
        <f>SUM(C42*C49)</f>
        <v>516203.7400357718</v>
      </c>
      <c r="D44" s="27">
        <f>SUM(D42*C49)</f>
        <v>1715187.9438264552</v>
      </c>
      <c r="E44" s="4"/>
      <c r="G44"/>
      <c r="J44" s="4"/>
      <c r="Q44" s="10"/>
      <c r="R44" s="2"/>
      <c r="S44" s="11"/>
      <c r="T44" s="11"/>
      <c r="U44" s="6"/>
      <c r="V44" s="2"/>
      <c r="W44" s="2"/>
      <c r="X44" s="6"/>
      <c r="Y44" s="6"/>
      <c r="Z44" s="12"/>
    </row>
    <row r="45" spans="1:26" x14ac:dyDescent="0.25">
      <c r="B45"/>
      <c r="C45" s="25"/>
      <c r="D45" s="27"/>
      <c r="E45" s="4"/>
      <c r="G45"/>
      <c r="J45" s="4"/>
      <c r="Q45" s="10"/>
      <c r="R45" s="2"/>
      <c r="S45" s="11"/>
      <c r="T45" s="11"/>
      <c r="U45" s="6"/>
      <c r="V45" s="2"/>
      <c r="W45" s="2"/>
      <c r="X45" s="6"/>
      <c r="Y45" s="6"/>
      <c r="Z45" s="12"/>
    </row>
    <row r="46" spans="1:26" x14ac:dyDescent="0.25">
      <c r="B46" t="s">
        <v>163</v>
      </c>
      <c r="C46" s="25">
        <v>521987.80334400001</v>
      </c>
      <c r="D46" s="27">
        <v>1746670.2433130001</v>
      </c>
      <c r="E46" s="4">
        <v>789.81</v>
      </c>
      <c r="F46" t="s">
        <v>164</v>
      </c>
      <c r="G46"/>
      <c r="J46" s="4"/>
    </row>
    <row r="47" spans="1:26" x14ac:dyDescent="0.25">
      <c r="B47" t="s">
        <v>165</v>
      </c>
      <c r="C47" s="25">
        <v>521990.85367099999</v>
      </c>
      <c r="D47" s="27">
        <v>1746688.3448040001</v>
      </c>
      <c r="E47" s="4">
        <v>789.53</v>
      </c>
      <c r="F47" t="s">
        <v>164</v>
      </c>
      <c r="G47"/>
      <c r="J47" s="4"/>
    </row>
    <row r="49" spans="2:12" x14ac:dyDescent="0.25">
      <c r="B49" s="14" t="s">
        <v>39</v>
      </c>
      <c r="C49" s="15">
        <f>1/F49</f>
        <v>1.000094398910313</v>
      </c>
      <c r="D49" s="11"/>
      <c r="E49" s="16" t="s">
        <v>40</v>
      </c>
      <c r="F49" s="31">
        <v>0.99990561</v>
      </c>
      <c r="G49" s="2"/>
      <c r="H49" s="6"/>
      <c r="I49" s="6"/>
      <c r="J49" s="12"/>
      <c r="K49" s="6"/>
      <c r="L49" s="24"/>
    </row>
    <row r="50" spans="2:12" x14ac:dyDescent="0.25">
      <c r="B50" s="2"/>
      <c r="C50" s="11"/>
      <c r="D50" s="11"/>
      <c r="E50" s="6"/>
      <c r="F50" s="31"/>
      <c r="G50" s="2"/>
      <c r="H50" s="6"/>
      <c r="I50" s="6"/>
      <c r="J50" s="12"/>
      <c r="K50" s="6"/>
      <c r="L50" s="24"/>
    </row>
    <row r="51" spans="2:12" x14ac:dyDescent="0.25">
      <c r="B51" s="2"/>
      <c r="C51" s="11"/>
      <c r="D51" s="11"/>
      <c r="E51" s="6"/>
      <c r="F51" s="2"/>
      <c r="G51" s="2"/>
      <c r="H51" s="6"/>
      <c r="I51" s="6"/>
      <c r="J51" s="12"/>
      <c r="K51" s="6"/>
      <c r="L51" s="24"/>
    </row>
    <row r="52" spans="2:12" x14ac:dyDescent="0.25">
      <c r="B52" s="17" t="s">
        <v>12</v>
      </c>
      <c r="C52" s="19" t="s">
        <v>19</v>
      </c>
      <c r="D52" s="19" t="s">
        <v>20</v>
      </c>
      <c r="E52" s="18" t="s">
        <v>21</v>
      </c>
      <c r="F52" s="17" t="s">
        <v>22</v>
      </c>
      <c r="G52" s="17" t="s">
        <v>15</v>
      </c>
      <c r="H52" s="20"/>
      <c r="I52" s="20"/>
      <c r="J52" s="12"/>
      <c r="K52" s="6"/>
      <c r="L52" s="24"/>
    </row>
    <row r="53" spans="2:12" x14ac:dyDescent="0.25">
      <c r="B53" s="2" t="str">
        <f>B4</f>
        <v>SV3</v>
      </c>
      <c r="C53" s="11">
        <f>C21</f>
        <v>516251.50118650001</v>
      </c>
      <c r="D53" s="11">
        <f>D21</f>
        <v>1715549.3578323128</v>
      </c>
      <c r="E53" s="11">
        <f>C23</f>
        <v>516300.23476565949</v>
      </c>
      <c r="F53" s="11">
        <f>D23</f>
        <v>1715711.3038222804</v>
      </c>
      <c r="G53" s="6">
        <f>E21</f>
        <v>819.5667246874998</v>
      </c>
      <c r="H53" s="2" t="s">
        <v>23</v>
      </c>
      <c r="I53" s="6"/>
      <c r="J53" s="12"/>
      <c r="K53" s="6"/>
      <c r="L53" s="24"/>
    </row>
    <row r="54" spans="2:12" x14ac:dyDescent="0.25">
      <c r="B54" s="1" t="str">
        <f>B25</f>
        <v>SV4</v>
      </c>
      <c r="C54" s="13">
        <f>C42</f>
        <v>516155.01556474989</v>
      </c>
      <c r="D54" s="13">
        <f>D42</f>
        <v>1715026.0472364374</v>
      </c>
      <c r="E54" s="13">
        <f>C44</f>
        <v>516203.7400357718</v>
      </c>
      <c r="F54" s="13">
        <f>D44</f>
        <v>1715187.9438264552</v>
      </c>
      <c r="G54" s="5">
        <f>E42</f>
        <v>819.96003706250008</v>
      </c>
      <c r="H54" s="21" t="s">
        <v>24</v>
      </c>
      <c r="I54" s="20"/>
      <c r="J54" s="12"/>
      <c r="K54" s="6"/>
      <c r="L54" s="24"/>
    </row>
    <row r="55" spans="2:12" x14ac:dyDescent="0.25">
      <c r="B55" s="3" t="s">
        <v>163</v>
      </c>
      <c r="C55" s="7">
        <f>C46</f>
        <v>521987.80334400001</v>
      </c>
      <c r="D55" s="7">
        <f>D46</f>
        <v>1746670.2433130001</v>
      </c>
      <c r="E55" s="7">
        <f>C46*C49</f>
        <v>522037.07842383237</v>
      </c>
      <c r="F55" s="7">
        <f>D46*C49</f>
        <v>1746835.1270806449</v>
      </c>
      <c r="G55" s="4">
        <f>E46</f>
        <v>789.81</v>
      </c>
      <c r="H55" s="2" t="s">
        <v>164</v>
      </c>
    </row>
    <row r="56" spans="2:12" x14ac:dyDescent="0.25">
      <c r="B56" s="32" t="s">
        <v>165</v>
      </c>
      <c r="C56" s="33">
        <f>C47</f>
        <v>521990.85367099999</v>
      </c>
      <c r="D56" s="33">
        <f>D47</f>
        <v>1746688.3448040001</v>
      </c>
      <c r="E56" s="33">
        <f>C47*C49</f>
        <v>522040.12903877988</v>
      </c>
      <c r="F56" s="33">
        <f>D47*C49</f>
        <v>1746853.2302804061</v>
      </c>
      <c r="G56" s="22">
        <f>E47</f>
        <v>789.53</v>
      </c>
      <c r="H56" s="1" t="s">
        <v>164</v>
      </c>
      <c r="I56" s="22"/>
    </row>
  </sheetData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DC68-0972-43E7-9452-5E12CEC0395C}">
  <sheetPr>
    <pageSetUpPr fitToPage="1"/>
  </sheetPr>
  <dimension ref="A1:Z56"/>
  <sheetViews>
    <sheetView topLeftCell="A28" zoomScaleNormal="100" workbookViewId="0">
      <selection activeCell="C49" sqref="C49"/>
    </sheetView>
  </sheetViews>
  <sheetFormatPr defaultRowHeight="15" x14ac:dyDescent="0.25"/>
  <cols>
    <col min="1" max="1" width="9.140625" style="8"/>
    <col min="2" max="2" width="13.5703125" style="3" customWidth="1"/>
    <col min="3" max="3" width="15.42578125" style="3" bestFit="1" customWidth="1"/>
    <col min="4" max="4" width="16.7109375" style="4" bestFit="1" customWidth="1"/>
    <col min="5" max="5" width="13.5703125" bestFit="1" customWidth="1"/>
    <col min="6" max="6" width="15.85546875" bestFit="1" customWidth="1"/>
    <col min="7" max="7" width="9.140625" style="4"/>
    <col min="8" max="8" width="15.85546875" style="4" bestFit="1" customWidth="1"/>
    <col min="9" max="9" width="9.140625" style="4"/>
    <col min="11" max="11" width="12" bestFit="1" customWidth="1"/>
    <col min="12" max="12" width="14.7109375" style="3" bestFit="1" customWidth="1"/>
    <col min="13" max="13" width="13.7109375" bestFit="1" customWidth="1"/>
    <col min="14" max="14" width="7" style="4" customWidth="1"/>
    <col min="16" max="16" width="13.7109375" bestFit="1" customWidth="1"/>
    <col min="17" max="17" width="12.5703125" bestFit="1" customWidth="1"/>
  </cols>
  <sheetData>
    <row r="1" spans="1:16" x14ac:dyDescent="0.25">
      <c r="B1" t="s">
        <v>0</v>
      </c>
      <c r="C1" s="3" t="s">
        <v>1</v>
      </c>
      <c r="D1" s="3" t="s">
        <v>2</v>
      </c>
      <c r="E1" s="4" t="s">
        <v>3</v>
      </c>
      <c r="F1" t="s">
        <v>4</v>
      </c>
      <c r="G1" t="s">
        <v>5</v>
      </c>
      <c r="H1" s="4" t="s">
        <v>7</v>
      </c>
      <c r="I1" s="4" t="s">
        <v>8</v>
      </c>
      <c r="J1" s="4" t="s">
        <v>9</v>
      </c>
    </row>
    <row r="2" spans="1:16" x14ac:dyDescent="0.25">
      <c r="B2" t="s">
        <v>11</v>
      </c>
      <c r="C2" s="25"/>
      <c r="D2" s="27"/>
      <c r="E2" s="4"/>
      <c r="G2"/>
      <c r="J2" s="4"/>
      <c r="P2" s="23"/>
    </row>
    <row r="3" spans="1:16" x14ac:dyDescent="0.25">
      <c r="B3" s="8" t="s">
        <v>12</v>
      </c>
      <c r="C3" s="26" t="s">
        <v>13</v>
      </c>
      <c r="D3" s="28" t="s">
        <v>14</v>
      </c>
      <c r="E3" s="9" t="s">
        <v>15</v>
      </c>
      <c r="F3" s="8" t="s">
        <v>16</v>
      </c>
      <c r="G3"/>
      <c r="J3" s="4"/>
    </row>
    <row r="4" spans="1:16" x14ac:dyDescent="0.25">
      <c r="B4" s="29" t="s">
        <v>35</v>
      </c>
      <c r="C4" s="26"/>
      <c r="D4" s="28"/>
      <c r="E4" s="9"/>
      <c r="F4" s="8"/>
      <c r="G4"/>
      <c r="J4" s="4"/>
    </row>
    <row r="5" spans="1:16" x14ac:dyDescent="0.25">
      <c r="A5" s="8">
        <v>1</v>
      </c>
      <c r="B5" t="s">
        <v>35</v>
      </c>
      <c r="C5" s="25">
        <v>522643.05015999998</v>
      </c>
      <c r="D5" s="27">
        <v>1750429.9128169999</v>
      </c>
      <c r="E5" s="4">
        <v>786.31301800000006</v>
      </c>
      <c r="F5" t="s">
        <v>46</v>
      </c>
      <c r="G5"/>
      <c r="H5" s="4">
        <f t="shared" ref="H5:H20" si="0">SUM(C$21-C5)</f>
        <v>1.3015062548220158E-2</v>
      </c>
      <c r="I5" s="4">
        <f t="shared" ref="I5:I20" si="1">SUM(D$21-D5)</f>
        <v>-1.6300562769174576E-2</v>
      </c>
      <c r="J5" s="4">
        <f t="shared" ref="J5:J20" si="2">SUM(E$21-E5)</f>
        <v>0.11677350000002207</v>
      </c>
      <c r="M5" s="3"/>
    </row>
    <row r="6" spans="1:16" x14ac:dyDescent="0.25">
      <c r="A6" s="8">
        <v>2</v>
      </c>
      <c r="B6" t="s">
        <v>29</v>
      </c>
      <c r="C6" s="25">
        <v>522643.005443</v>
      </c>
      <c r="D6" s="27">
        <v>1750429.9182150001</v>
      </c>
      <c r="E6" s="4">
        <v>786.30712000000005</v>
      </c>
      <c r="F6" t="s">
        <v>46</v>
      </c>
      <c r="G6"/>
      <c r="H6" s="4">
        <f t="shared" si="0"/>
        <v>5.7732062530703843E-2</v>
      </c>
      <c r="I6" s="4">
        <f t="shared" si="1"/>
        <v>-2.1698562894016504E-2</v>
      </c>
      <c r="J6" s="4">
        <f t="shared" si="2"/>
        <v>0.12267150000002403</v>
      </c>
      <c r="M6" s="3"/>
    </row>
    <row r="7" spans="1:16" x14ac:dyDescent="0.25">
      <c r="A7" s="8">
        <v>3</v>
      </c>
      <c r="B7" t="s">
        <v>104</v>
      </c>
      <c r="C7" s="25">
        <v>522643.01867100003</v>
      </c>
      <c r="D7" s="27">
        <v>1750429.8734579999</v>
      </c>
      <c r="E7" s="4">
        <v>786.31716100000006</v>
      </c>
      <c r="F7" t="s">
        <v>46</v>
      </c>
      <c r="G7"/>
      <c r="H7" s="4">
        <f t="shared" si="0"/>
        <v>4.4504062505438924E-2</v>
      </c>
      <c r="I7" s="4">
        <f t="shared" si="1"/>
        <v>2.3058437276631594E-2</v>
      </c>
      <c r="J7" s="4">
        <f t="shared" si="2"/>
        <v>0.11263050000002295</v>
      </c>
      <c r="M7" s="3"/>
    </row>
    <row r="8" spans="1:16" x14ac:dyDescent="0.25">
      <c r="A8" s="8">
        <v>4</v>
      </c>
      <c r="B8" t="s">
        <v>105</v>
      </c>
      <c r="C8" s="25">
        <v>522643.03513600002</v>
      </c>
      <c r="D8" s="27">
        <v>1750429.8823589999</v>
      </c>
      <c r="E8" s="4">
        <v>786.31178399999999</v>
      </c>
      <c r="F8" t="s">
        <v>46</v>
      </c>
      <c r="G8"/>
      <c r="H8" s="4">
        <f t="shared" si="0"/>
        <v>2.8039062512107193E-2</v>
      </c>
      <c r="I8" s="4">
        <f t="shared" si="1"/>
        <v>1.415743725374341E-2</v>
      </c>
      <c r="J8" s="4">
        <f t="shared" si="2"/>
        <v>0.11800750000008975</v>
      </c>
      <c r="M8" s="3"/>
    </row>
    <row r="9" spans="1:16" x14ac:dyDescent="0.25">
      <c r="A9" s="8">
        <v>5</v>
      </c>
      <c r="B9" t="s">
        <v>106</v>
      </c>
      <c r="C9" s="25">
        <v>522643.38228800002</v>
      </c>
      <c r="D9" s="27">
        <v>1750429.8430079999</v>
      </c>
      <c r="E9" s="4">
        <v>786.90689199999997</v>
      </c>
      <c r="F9" t="s">
        <v>46</v>
      </c>
      <c r="G9"/>
      <c r="H9" s="4">
        <f t="shared" si="0"/>
        <v>-0.31911293748999014</v>
      </c>
      <c r="I9" s="4">
        <f t="shared" si="1"/>
        <v>5.3508437238633633E-2</v>
      </c>
      <c r="J9" s="4">
        <f t="shared" si="2"/>
        <v>-0.47710049999989224</v>
      </c>
      <c r="M9" s="3"/>
    </row>
    <row r="10" spans="1:16" x14ac:dyDescent="0.25">
      <c r="A10" s="8">
        <v>6</v>
      </c>
      <c r="B10" t="s">
        <v>107</v>
      </c>
      <c r="C10" s="25">
        <v>522643.32530600001</v>
      </c>
      <c r="D10" s="27">
        <v>1750429.8527589999</v>
      </c>
      <c r="E10" s="4">
        <v>786.91682600000001</v>
      </c>
      <c r="F10" t="s">
        <v>46</v>
      </c>
      <c r="G10"/>
      <c r="H10" s="4">
        <f t="shared" si="0"/>
        <v>-0.26213093748083338</v>
      </c>
      <c r="I10" s="4">
        <f t="shared" si="1"/>
        <v>4.3757437262684107E-2</v>
      </c>
      <c r="J10" s="4">
        <f t="shared" si="2"/>
        <v>-0.48703449999993609</v>
      </c>
      <c r="M10" s="3"/>
    </row>
    <row r="11" spans="1:16" x14ac:dyDescent="0.25">
      <c r="A11" s="8">
        <v>7</v>
      </c>
      <c r="B11" t="s">
        <v>108</v>
      </c>
      <c r="C11" s="25">
        <v>522643.02232799999</v>
      </c>
      <c r="D11" s="27">
        <v>1750429.868063</v>
      </c>
      <c r="E11" s="4">
        <v>786.328755</v>
      </c>
      <c r="F11" t="s">
        <v>46</v>
      </c>
      <c r="G11"/>
      <c r="H11" s="4">
        <f t="shared" si="0"/>
        <v>4.0847062540706247E-2</v>
      </c>
      <c r="I11" s="4">
        <f t="shared" si="1"/>
        <v>2.8453437145799398E-2</v>
      </c>
      <c r="J11" s="4">
        <f t="shared" si="2"/>
        <v>0.10103650000007747</v>
      </c>
      <c r="M11" s="3"/>
    </row>
    <row r="12" spans="1:16" x14ac:dyDescent="0.25">
      <c r="A12" s="8">
        <v>8</v>
      </c>
      <c r="B12" t="s">
        <v>109</v>
      </c>
      <c r="C12" s="25">
        <v>522643.02698800003</v>
      </c>
      <c r="D12" s="27">
        <v>1750429.880529</v>
      </c>
      <c r="E12" s="4">
        <v>786.331909</v>
      </c>
      <c r="F12" t="s">
        <v>46</v>
      </c>
      <c r="G12"/>
      <c r="H12" s="4">
        <f t="shared" si="0"/>
        <v>3.6187062505632639E-2</v>
      </c>
      <c r="I12" s="4">
        <f t="shared" si="1"/>
        <v>1.5987437218427658E-2</v>
      </c>
      <c r="J12" s="4">
        <f t="shared" si="2"/>
        <v>9.7882500000082473E-2</v>
      </c>
      <c r="M12" s="3"/>
    </row>
    <row r="13" spans="1:16" x14ac:dyDescent="0.25">
      <c r="A13" s="8">
        <v>9</v>
      </c>
      <c r="B13" t="s">
        <v>110</v>
      </c>
      <c r="C13" s="25">
        <v>522643.03734600003</v>
      </c>
      <c r="D13" s="27">
        <v>1750429.928046</v>
      </c>
      <c r="E13" s="4">
        <v>786.44661599999995</v>
      </c>
      <c r="F13" t="s">
        <v>46</v>
      </c>
      <c r="G13"/>
      <c r="H13" s="4">
        <f t="shared" si="0"/>
        <v>2.582906250609085E-2</v>
      </c>
      <c r="I13" s="4">
        <f t="shared" si="1"/>
        <v>-3.1529562780633569E-2</v>
      </c>
      <c r="J13" s="4">
        <f t="shared" si="2"/>
        <v>-1.6824499999870568E-2</v>
      </c>
      <c r="M13" s="3"/>
    </row>
    <row r="14" spans="1:16" x14ac:dyDescent="0.25">
      <c r="A14" s="8">
        <v>10</v>
      </c>
      <c r="B14" t="s">
        <v>111</v>
      </c>
      <c r="C14" s="25">
        <v>522643.00743</v>
      </c>
      <c r="D14" s="27">
        <v>1750429.9267569999</v>
      </c>
      <c r="E14" s="4">
        <v>786.40347799999995</v>
      </c>
      <c r="F14" t="s">
        <v>46</v>
      </c>
      <c r="G14"/>
      <c r="H14" s="4">
        <f t="shared" si="0"/>
        <v>5.5745062534697354E-2</v>
      </c>
      <c r="I14" s="4">
        <f t="shared" si="1"/>
        <v>-3.0240562744438648E-2</v>
      </c>
      <c r="J14" s="4">
        <f t="shared" si="2"/>
        <v>2.6313500000128442E-2</v>
      </c>
      <c r="M14" s="3"/>
    </row>
    <row r="15" spans="1:16" x14ac:dyDescent="0.25">
      <c r="A15" s="8">
        <v>11</v>
      </c>
      <c r="B15" t="s">
        <v>112</v>
      </c>
      <c r="C15" s="25">
        <v>522643.01420400001</v>
      </c>
      <c r="D15" s="27">
        <v>1750429.9075130001</v>
      </c>
      <c r="E15" s="4">
        <v>786.42745600000001</v>
      </c>
      <c r="F15" t="s">
        <v>46</v>
      </c>
      <c r="G15"/>
      <c r="H15" s="4">
        <f t="shared" si="0"/>
        <v>4.8971062526106834E-2</v>
      </c>
      <c r="I15" s="4">
        <f t="shared" si="1"/>
        <v>-1.0996562894433737E-2</v>
      </c>
      <c r="J15" s="4">
        <f t="shared" si="2"/>
        <v>2.3355000000719883E-3</v>
      </c>
      <c r="M15" s="3"/>
    </row>
    <row r="16" spans="1:16" x14ac:dyDescent="0.25">
      <c r="A16" s="8">
        <v>12</v>
      </c>
      <c r="B16" t="s">
        <v>113</v>
      </c>
      <c r="C16" s="25">
        <v>522643.01466300001</v>
      </c>
      <c r="D16" s="27">
        <v>1750429.9105460001</v>
      </c>
      <c r="E16" s="4">
        <v>786.39103399999999</v>
      </c>
      <c r="F16" t="s">
        <v>46</v>
      </c>
      <c r="G16"/>
      <c r="H16" s="4">
        <f t="shared" si="0"/>
        <v>4.8512062523514032E-2</v>
      </c>
      <c r="I16" s="4">
        <f t="shared" si="1"/>
        <v>-1.4029562938958406E-2</v>
      </c>
      <c r="J16" s="4">
        <f t="shared" si="2"/>
        <v>3.875750000008793E-2</v>
      </c>
      <c r="M16" s="3"/>
    </row>
    <row r="17" spans="1:26" x14ac:dyDescent="0.25">
      <c r="A17" s="8">
        <v>13</v>
      </c>
      <c r="B17" t="s">
        <v>114</v>
      </c>
      <c r="C17" s="25">
        <v>522643.01568200003</v>
      </c>
      <c r="D17" s="27">
        <v>1750429.91469</v>
      </c>
      <c r="E17" s="4">
        <v>786.38572799999997</v>
      </c>
      <c r="F17" t="s">
        <v>46</v>
      </c>
      <c r="G17"/>
      <c r="H17" s="4">
        <f t="shared" si="0"/>
        <v>4.749306250596419E-2</v>
      </c>
      <c r="I17" s="4">
        <f t="shared" si="1"/>
        <v>-1.8173562828451395E-2</v>
      </c>
      <c r="J17" s="4">
        <f t="shared" si="2"/>
        <v>4.4063500000106615E-2</v>
      </c>
      <c r="M17" s="3"/>
    </row>
    <row r="18" spans="1:26" x14ac:dyDescent="0.25">
      <c r="A18" s="8">
        <v>14</v>
      </c>
      <c r="B18" t="s">
        <v>115</v>
      </c>
      <c r="C18" s="25">
        <v>522643.01176299999</v>
      </c>
      <c r="D18" s="27">
        <v>1750429.9172119999</v>
      </c>
      <c r="E18" s="4">
        <v>786.36963900000001</v>
      </c>
      <c r="F18" t="s">
        <v>46</v>
      </c>
      <c r="G18"/>
      <c r="H18" s="4">
        <f t="shared" si="0"/>
        <v>5.1412062544841319E-2</v>
      </c>
      <c r="I18" s="4">
        <f t="shared" si="1"/>
        <v>-2.0695562707260251E-2</v>
      </c>
      <c r="J18" s="4">
        <f t="shared" si="2"/>
        <v>6.0152500000071996E-2</v>
      </c>
      <c r="M18" s="3"/>
    </row>
    <row r="19" spans="1:26" x14ac:dyDescent="0.25">
      <c r="A19" s="8">
        <v>15</v>
      </c>
      <c r="B19" t="s">
        <v>116</v>
      </c>
      <c r="C19" s="25">
        <v>522643.008134</v>
      </c>
      <c r="D19" s="27">
        <v>1750429.9091159999</v>
      </c>
      <c r="E19" s="4">
        <v>786.37226799999996</v>
      </c>
      <c r="F19" t="s">
        <v>46</v>
      </c>
      <c r="G19"/>
      <c r="H19" s="4">
        <f t="shared" si="0"/>
        <v>5.5041062529198825E-2</v>
      </c>
      <c r="I19" s="4">
        <f t="shared" si="1"/>
        <v>-1.2599562760442495E-2</v>
      </c>
      <c r="J19" s="4">
        <f t="shared" si="2"/>
        <v>5.7523500000115746E-2</v>
      </c>
      <c r="M19" s="3"/>
    </row>
    <row r="20" spans="1:26" x14ac:dyDescent="0.25">
      <c r="A20" s="8">
        <v>16</v>
      </c>
      <c r="B20" t="s">
        <v>117</v>
      </c>
      <c r="C20" s="25">
        <v>522643.03525900003</v>
      </c>
      <c r="D20" s="27">
        <v>1750429.8991749999</v>
      </c>
      <c r="E20" s="4">
        <v>786.34698000000003</v>
      </c>
      <c r="F20" t="s">
        <v>46</v>
      </c>
      <c r="G20"/>
      <c r="H20" s="4">
        <f t="shared" si="0"/>
        <v>2.7916062506847084E-2</v>
      </c>
      <c r="I20" s="4">
        <f t="shared" si="1"/>
        <v>-2.6585627347230911E-3</v>
      </c>
      <c r="J20" s="4">
        <f t="shared" si="2"/>
        <v>8.2811500000047999E-2</v>
      </c>
      <c r="M20" s="3"/>
    </row>
    <row r="21" spans="1:26" x14ac:dyDescent="0.25">
      <c r="B21" t="s">
        <v>6</v>
      </c>
      <c r="C21" s="25">
        <f>AVERAGE(C5:C20)</f>
        <v>522643.06317506253</v>
      </c>
      <c r="D21" s="27">
        <f>AVERAGE(D5:D20)</f>
        <v>1750429.8965164372</v>
      </c>
      <c r="E21" s="4">
        <f>AVERAGE(E5:E20)</f>
        <v>786.42979150000008</v>
      </c>
      <c r="F21" s="3"/>
      <c r="G21" s="3"/>
      <c r="H21" s="27">
        <f>SQRT(SUMSQ(H5:H20)/COUNT(H5:H20))</f>
        <v>0.11096922959935573</v>
      </c>
      <c r="I21" s="27">
        <f>SQRT(SUMSQ(I5:I20)/COUNT(I5:I20))</f>
        <v>2.5571569391659547E-2</v>
      </c>
      <c r="J21" s="27">
        <f>SQRT(SUMSQ(J5:J20)/COUNT(J5:J20))</f>
        <v>0.18676895344782832</v>
      </c>
    </row>
    <row r="22" spans="1:26" x14ac:dyDescent="0.25">
      <c r="B22"/>
      <c r="C22" s="25"/>
      <c r="D22" s="27"/>
      <c r="E22" s="4"/>
      <c r="G22"/>
      <c r="J22" s="4"/>
    </row>
    <row r="23" spans="1:26" x14ac:dyDescent="0.25">
      <c r="B23" t="s">
        <v>10</v>
      </c>
      <c r="C23" s="25">
        <f>SUM(C21*C49)</f>
        <v>522691.52713345835</v>
      </c>
      <c r="D23" s="27">
        <f>SUM(D21*C49)</f>
        <v>1750592.2114262807</v>
      </c>
      <c r="E23" s="4"/>
      <c r="G23"/>
      <c r="J23" s="4"/>
    </row>
    <row r="24" spans="1:26" x14ac:dyDescent="0.25">
      <c r="B24"/>
      <c r="C24" s="25"/>
      <c r="D24" s="27"/>
      <c r="E24" s="4"/>
      <c r="G24"/>
      <c r="J24" s="4"/>
    </row>
    <row r="25" spans="1:26" x14ac:dyDescent="0.25">
      <c r="B25" t="s">
        <v>36</v>
      </c>
      <c r="C25" s="25"/>
      <c r="D25" s="27"/>
      <c r="E25" s="4"/>
      <c r="G25"/>
      <c r="J25" s="4"/>
    </row>
    <row r="26" spans="1:26" x14ac:dyDescent="0.25">
      <c r="A26" s="8">
        <v>1</v>
      </c>
      <c r="B26" t="s">
        <v>36</v>
      </c>
      <c r="C26" s="25">
        <v>522733.20705999999</v>
      </c>
      <c r="D26" s="27">
        <v>1750930.2891200001</v>
      </c>
      <c r="E26" s="4">
        <v>785.64058499999999</v>
      </c>
      <c r="F26" t="s">
        <v>61</v>
      </c>
      <c r="G26"/>
      <c r="H26" s="22">
        <f t="shared" ref="H26:H41" si="3">SUM(C$42-C26)</f>
        <v>-3.3991374948527664E-2</v>
      </c>
      <c r="I26" s="4">
        <f t="shared" ref="I26:I41" si="4">SUM(D$42-D26)</f>
        <v>1.7647000029683113E-2</v>
      </c>
      <c r="J26" s="4">
        <f t="shared" ref="J26:J41" si="5">SUM(E$42-E26)</f>
        <v>2.3709875000008651E-2</v>
      </c>
      <c r="M26" s="3"/>
      <c r="Q26" s="10"/>
      <c r="R26" s="2"/>
      <c r="S26" s="11"/>
      <c r="T26" s="11"/>
      <c r="U26" s="6"/>
      <c r="V26" s="2"/>
      <c r="W26" s="2"/>
      <c r="X26" s="6"/>
      <c r="Y26" s="6"/>
      <c r="Z26" s="12"/>
    </row>
    <row r="27" spans="1:26" x14ac:dyDescent="0.25">
      <c r="A27" s="8">
        <v>2</v>
      </c>
      <c r="B27" t="s">
        <v>30</v>
      </c>
      <c r="C27" s="25">
        <v>522733.16148100002</v>
      </c>
      <c r="D27" s="27">
        <v>1750930.2898260001</v>
      </c>
      <c r="E27" s="4">
        <v>785.66664200000002</v>
      </c>
      <c r="F27" t="s">
        <v>61</v>
      </c>
      <c r="G27"/>
      <c r="H27" s="4">
        <f t="shared" si="3"/>
        <v>1.1587625020183623E-2</v>
      </c>
      <c r="I27" s="4">
        <f t="shared" si="4"/>
        <v>1.6941000008955598E-2</v>
      </c>
      <c r="J27" s="4">
        <f t="shared" si="5"/>
        <v>-2.3471250000284272E-3</v>
      </c>
      <c r="M27" s="3"/>
      <c r="Q27" s="10"/>
      <c r="R27" s="2"/>
      <c r="S27" s="11"/>
      <c r="T27" s="11"/>
      <c r="U27" s="6"/>
      <c r="V27" s="2"/>
      <c r="W27" s="2"/>
      <c r="X27" s="6"/>
      <c r="Y27" s="6"/>
      <c r="Z27" s="12"/>
    </row>
    <row r="28" spans="1:26" x14ac:dyDescent="0.25">
      <c r="A28" s="8">
        <v>3</v>
      </c>
      <c r="B28" t="s">
        <v>118</v>
      </c>
      <c r="C28" s="25">
        <v>522733.16735599999</v>
      </c>
      <c r="D28" s="27">
        <v>1750930.2621770001</v>
      </c>
      <c r="E28" s="4">
        <v>785.64253900000006</v>
      </c>
      <c r="F28" t="s">
        <v>61</v>
      </c>
      <c r="G28"/>
      <c r="H28" s="4">
        <f t="shared" si="3"/>
        <v>5.7126250467263162E-3</v>
      </c>
      <c r="I28" s="4">
        <f t="shared" si="4"/>
        <v>4.4590000063180923E-2</v>
      </c>
      <c r="J28" s="4">
        <f t="shared" si="5"/>
        <v>2.1755874999939806E-2</v>
      </c>
      <c r="M28" s="3"/>
    </row>
    <row r="29" spans="1:26" x14ac:dyDescent="0.25">
      <c r="A29" s="8">
        <v>4</v>
      </c>
      <c r="B29" t="s">
        <v>119</v>
      </c>
      <c r="C29" s="25">
        <v>522733.19813999999</v>
      </c>
      <c r="D29" s="27">
        <v>1750930.271216</v>
      </c>
      <c r="E29" s="4">
        <v>785.64325899999994</v>
      </c>
      <c r="F29" t="s">
        <v>61</v>
      </c>
      <c r="G29"/>
      <c r="H29" s="4">
        <f t="shared" si="3"/>
        <v>-2.5071374955587089E-2</v>
      </c>
      <c r="I29" s="4">
        <f t="shared" si="4"/>
        <v>3.5551000153645873E-2</v>
      </c>
      <c r="J29" s="4">
        <f t="shared" si="5"/>
        <v>2.1035875000052329E-2</v>
      </c>
      <c r="M29" s="3"/>
    </row>
    <row r="30" spans="1:26" x14ac:dyDescent="0.25">
      <c r="A30" s="8">
        <v>5</v>
      </c>
      <c r="B30" t="s">
        <v>120</v>
      </c>
      <c r="C30" s="25">
        <v>522733.16764399997</v>
      </c>
      <c r="D30" s="27">
        <v>1750930.3061579999</v>
      </c>
      <c r="E30" s="4">
        <v>785.58880499999998</v>
      </c>
      <c r="F30" t="s">
        <v>61</v>
      </c>
      <c r="G30"/>
      <c r="H30" s="4">
        <f t="shared" si="3"/>
        <v>5.4246250656433403E-3</v>
      </c>
      <c r="I30" s="4">
        <f t="shared" si="4"/>
        <v>6.0900021344423294E-4</v>
      </c>
      <c r="J30" s="4">
        <f t="shared" si="5"/>
        <v>7.5489875000016582E-2</v>
      </c>
      <c r="M30" s="3"/>
    </row>
    <row r="31" spans="1:26" x14ac:dyDescent="0.25">
      <c r="A31" s="8">
        <v>6</v>
      </c>
      <c r="B31" t="s">
        <v>121</v>
      </c>
      <c r="C31" s="25">
        <v>522733.14670500002</v>
      </c>
      <c r="D31" s="27">
        <v>1750930.3212689999</v>
      </c>
      <c r="E31" s="4">
        <v>785.58892100000003</v>
      </c>
      <c r="F31" t="s">
        <v>61</v>
      </c>
      <c r="G31"/>
      <c r="H31" s="4">
        <f t="shared" si="3"/>
        <v>2.6363625016529113E-2</v>
      </c>
      <c r="I31" s="4">
        <f t="shared" si="4"/>
        <v>-1.4501999830827117E-2</v>
      </c>
      <c r="J31" s="4">
        <f t="shared" si="5"/>
        <v>7.5373874999968393E-2</v>
      </c>
      <c r="M31" s="3"/>
    </row>
    <row r="32" spans="1:26" x14ac:dyDescent="0.25">
      <c r="A32" s="8">
        <v>7</v>
      </c>
      <c r="B32" t="s">
        <v>122</v>
      </c>
      <c r="C32" s="25">
        <v>522733.14867600001</v>
      </c>
      <c r="D32" s="27">
        <v>1750930.3014700001</v>
      </c>
      <c r="E32" s="4">
        <v>785.58848499999999</v>
      </c>
      <c r="F32" t="s">
        <v>61</v>
      </c>
      <c r="G32"/>
      <c r="H32" s="4">
        <f t="shared" si="3"/>
        <v>2.4392625025939196E-2</v>
      </c>
      <c r="I32" s="4">
        <f t="shared" si="4"/>
        <v>5.2970000542700291E-3</v>
      </c>
      <c r="J32" s="4">
        <f t="shared" si="5"/>
        <v>7.5809875000004467E-2</v>
      </c>
      <c r="M32" s="3"/>
    </row>
    <row r="33" spans="1:26" x14ac:dyDescent="0.25">
      <c r="A33" s="8">
        <v>8</v>
      </c>
      <c r="B33" t="s">
        <v>123</v>
      </c>
      <c r="C33" s="25">
        <v>522733.18963500002</v>
      </c>
      <c r="D33" s="27">
        <v>1750930.2995579999</v>
      </c>
      <c r="E33" s="4">
        <v>785.59681599999999</v>
      </c>
      <c r="F33" t="s">
        <v>61</v>
      </c>
      <c r="G33"/>
      <c r="H33" s="4">
        <f t="shared" si="3"/>
        <v>-1.6566374979447573E-2</v>
      </c>
      <c r="I33" s="4">
        <f t="shared" si="4"/>
        <v>7.2090001776814461E-3</v>
      </c>
      <c r="J33" s="4">
        <f t="shared" si="5"/>
        <v>6.7478875000006155E-2</v>
      </c>
      <c r="M33" s="3"/>
    </row>
    <row r="34" spans="1:26" x14ac:dyDescent="0.25">
      <c r="A34" s="8">
        <v>9</v>
      </c>
      <c r="B34" t="s">
        <v>124</v>
      </c>
      <c r="C34" s="25">
        <v>522733.17114499997</v>
      </c>
      <c r="D34" s="27">
        <v>1750930.3172160001</v>
      </c>
      <c r="E34" s="4">
        <v>785.69816600000001</v>
      </c>
      <c r="F34" t="s">
        <v>61</v>
      </c>
      <c r="G34"/>
      <c r="H34" s="4">
        <f t="shared" si="3"/>
        <v>1.9236250664107502E-3</v>
      </c>
      <c r="I34" s="4">
        <f t="shared" si="4"/>
        <v>-1.0448999935761094E-2</v>
      </c>
      <c r="J34" s="4">
        <f t="shared" si="5"/>
        <v>-3.3871125000018765E-2</v>
      </c>
      <c r="M34" s="3"/>
    </row>
    <row r="35" spans="1:26" x14ac:dyDescent="0.25">
      <c r="A35" s="8">
        <v>10</v>
      </c>
      <c r="B35" t="s">
        <v>125</v>
      </c>
      <c r="C35" s="25">
        <v>522733.159132</v>
      </c>
      <c r="D35" s="27">
        <v>1750930.3247789999</v>
      </c>
      <c r="E35" s="4">
        <v>785.71438499999999</v>
      </c>
      <c r="F35" t="s">
        <v>61</v>
      </c>
      <c r="G35"/>
      <c r="H35" s="4">
        <f t="shared" si="3"/>
        <v>1.3936625036876649E-2</v>
      </c>
      <c r="I35" s="4">
        <f t="shared" si="4"/>
        <v>-1.8011999782174826E-2</v>
      </c>
      <c r="J35" s="4">
        <f t="shared" si="5"/>
        <v>-5.0090124999996988E-2</v>
      </c>
      <c r="M35" s="3"/>
    </row>
    <row r="36" spans="1:26" x14ac:dyDescent="0.25">
      <c r="A36" s="8">
        <v>11</v>
      </c>
      <c r="B36" t="s">
        <v>126</v>
      </c>
      <c r="C36" s="25">
        <v>522733.15898000001</v>
      </c>
      <c r="D36" s="27">
        <v>1750930.3172869999</v>
      </c>
      <c r="E36" s="4">
        <v>785.73013500000002</v>
      </c>
      <c r="F36" t="s">
        <v>61</v>
      </c>
      <c r="G36"/>
      <c r="H36" s="4">
        <f t="shared" si="3"/>
        <v>1.4088625030126423E-2</v>
      </c>
      <c r="I36" s="4">
        <f t="shared" si="4"/>
        <v>-1.0519999777898192E-2</v>
      </c>
      <c r="J36" s="4">
        <f t="shared" si="5"/>
        <v>-6.5840125000022454E-2</v>
      </c>
      <c r="M36" s="3"/>
    </row>
    <row r="37" spans="1:26" x14ac:dyDescent="0.25">
      <c r="A37" s="8">
        <v>12</v>
      </c>
      <c r="B37" t="s">
        <v>127</v>
      </c>
      <c r="C37" s="25">
        <v>522733.18537899997</v>
      </c>
      <c r="D37" s="27">
        <v>1750930.3270680001</v>
      </c>
      <c r="E37" s="4">
        <v>785.72599700000001</v>
      </c>
      <c r="F37" t="s">
        <v>61</v>
      </c>
      <c r="G37"/>
      <c r="H37" s="4">
        <f t="shared" si="3"/>
        <v>-1.2310374935623258E-2</v>
      </c>
      <c r="I37" s="4">
        <f t="shared" si="4"/>
        <v>-2.0300999982282519E-2</v>
      </c>
      <c r="J37" s="4">
        <f t="shared" si="5"/>
        <v>-6.170212500001071E-2</v>
      </c>
      <c r="M37" s="3"/>
    </row>
    <row r="38" spans="1:26" x14ac:dyDescent="0.25">
      <c r="A38" s="8">
        <v>13</v>
      </c>
      <c r="B38" t="s">
        <v>128</v>
      </c>
      <c r="C38" s="25">
        <v>522733.185818</v>
      </c>
      <c r="D38" s="27">
        <v>1750930.319625</v>
      </c>
      <c r="E38" s="4">
        <v>785.69844599999999</v>
      </c>
      <c r="F38" t="s">
        <v>61</v>
      </c>
      <c r="G38"/>
      <c r="H38" s="4">
        <f t="shared" si="3"/>
        <v>-1.2749374960549176E-2</v>
      </c>
      <c r="I38" s="4">
        <f t="shared" si="4"/>
        <v>-1.2857999885454774E-2</v>
      </c>
      <c r="J38" s="4">
        <f t="shared" si="5"/>
        <v>-3.4151124999993954E-2</v>
      </c>
      <c r="M38" s="3"/>
    </row>
    <row r="39" spans="1:26" x14ac:dyDescent="0.25">
      <c r="A39" s="8">
        <v>14</v>
      </c>
      <c r="B39" t="s">
        <v>129</v>
      </c>
      <c r="C39" s="25">
        <v>522733.15824100003</v>
      </c>
      <c r="D39" s="27">
        <v>1750930.3225400001</v>
      </c>
      <c r="E39" s="4">
        <v>785.71503399999995</v>
      </c>
      <c r="F39" t="s">
        <v>61</v>
      </c>
      <c r="G39"/>
      <c r="H39" s="4">
        <f t="shared" si="3"/>
        <v>1.4827625011093915E-2</v>
      </c>
      <c r="I39" s="4">
        <f t="shared" si="4"/>
        <v>-1.57729999627918E-2</v>
      </c>
      <c r="J39" s="4">
        <f t="shared" si="5"/>
        <v>-5.0739124999950036E-2</v>
      </c>
      <c r="M39" s="3"/>
    </row>
    <row r="40" spans="1:26" x14ac:dyDescent="0.25">
      <c r="A40" s="8">
        <v>15</v>
      </c>
      <c r="B40" t="s">
        <v>130</v>
      </c>
      <c r="C40" s="25">
        <v>522733.18113899999</v>
      </c>
      <c r="D40" s="27">
        <v>1750930.3198170001</v>
      </c>
      <c r="E40" s="4">
        <v>785.68590200000006</v>
      </c>
      <c r="F40" t="s">
        <v>61</v>
      </c>
      <c r="G40"/>
      <c r="H40" s="4">
        <f t="shared" si="3"/>
        <v>-8.0703749554231763E-3</v>
      </c>
      <c r="I40" s="4">
        <f t="shared" si="4"/>
        <v>-1.3049999950453639E-2</v>
      </c>
      <c r="J40" s="4">
        <f t="shared" si="5"/>
        <v>-2.1607125000059568E-2</v>
      </c>
      <c r="M40" s="3"/>
    </row>
    <row r="41" spans="1:26" x14ac:dyDescent="0.25">
      <c r="A41" s="8">
        <v>16</v>
      </c>
      <c r="B41" t="s">
        <v>131</v>
      </c>
      <c r="C41" s="25">
        <v>522733.18256699998</v>
      </c>
      <c r="D41" s="27">
        <v>1750930.3191460001</v>
      </c>
      <c r="E41" s="4">
        <v>785.70460100000003</v>
      </c>
      <c r="F41" t="s">
        <v>61</v>
      </c>
      <c r="G41"/>
      <c r="H41" s="4">
        <f t="shared" si="3"/>
        <v>-9.4983749440871179E-3</v>
      </c>
      <c r="I41" s="4">
        <f t="shared" si="4"/>
        <v>-1.2378999963402748E-2</v>
      </c>
      <c r="J41" s="4">
        <f t="shared" si="5"/>
        <v>-4.0306125000029169E-2</v>
      </c>
      <c r="M41" s="3"/>
    </row>
    <row r="42" spans="1:26" x14ac:dyDescent="0.25">
      <c r="B42" t="s">
        <v>6</v>
      </c>
      <c r="C42" s="25">
        <f>AVERAGE(C26:C41)</f>
        <v>522733.17306862504</v>
      </c>
      <c r="D42" s="27">
        <f>AVERAGE(D26:D41)</f>
        <v>1750930.3067670001</v>
      </c>
      <c r="E42" s="4">
        <f>AVERAGE(E26:E41)</f>
        <v>785.664294875</v>
      </c>
      <c r="F42" s="4"/>
      <c r="H42" s="27">
        <f>SQRT(SUMSQ(H26:H41)/COUNT(H26:H41))</f>
        <v>1.7011992845640981E-2</v>
      </c>
      <c r="I42" s="27">
        <f>SQRT(SUMSQ(I26:I41)/COUNT(I26:I41))</f>
        <v>1.9097341342284517E-2</v>
      </c>
      <c r="J42" s="27">
        <f>SQRT(SUMSQ(J26:J41)/COUNT(J26:J41))</f>
        <v>5.0494138898585339E-2</v>
      </c>
      <c r="Q42" s="10"/>
      <c r="R42" s="2"/>
      <c r="S42" s="11"/>
      <c r="T42" s="11"/>
      <c r="U42" s="6"/>
      <c r="V42" s="2"/>
      <c r="W42" s="2"/>
      <c r="X42" s="6"/>
      <c r="Y42" s="6"/>
      <c r="Z42" s="12"/>
    </row>
    <row r="43" spans="1:26" x14ac:dyDescent="0.25">
      <c r="B43"/>
      <c r="C43" s="25"/>
      <c r="D43" s="27"/>
      <c r="E43" s="4"/>
      <c r="G43"/>
      <c r="J43" s="4"/>
      <c r="Q43" s="10"/>
      <c r="R43" s="2"/>
      <c r="S43" s="11"/>
      <c r="T43" s="11"/>
      <c r="U43" s="6"/>
      <c r="V43" s="2"/>
      <c r="W43" s="2"/>
      <c r="X43" s="6"/>
      <c r="Y43" s="6"/>
      <c r="Z43" s="12"/>
    </row>
    <row r="44" spans="1:26" x14ac:dyDescent="0.25">
      <c r="B44" t="s">
        <v>10</v>
      </c>
      <c r="C44" s="25">
        <f>SUM(C42*C49)</f>
        <v>522781.64538278495</v>
      </c>
      <c r="D44" s="27">
        <f>SUM(D42*C49)</f>
        <v>1751092.6680791846</v>
      </c>
      <c r="E44" s="4"/>
      <c r="G44"/>
      <c r="J44" s="4"/>
      <c r="Q44" s="10"/>
      <c r="R44" s="2"/>
      <c r="S44" s="11"/>
      <c r="T44" s="11"/>
      <c r="U44" s="6"/>
      <c r="V44" s="2"/>
      <c r="W44" s="2"/>
      <c r="X44" s="6"/>
      <c r="Y44" s="6"/>
      <c r="Z44" s="12"/>
    </row>
    <row r="45" spans="1:26" x14ac:dyDescent="0.25">
      <c r="B45"/>
      <c r="C45" s="25"/>
      <c r="D45" s="27"/>
      <c r="E45" s="4"/>
      <c r="G45"/>
      <c r="J45" s="4"/>
      <c r="Q45" s="10"/>
      <c r="R45" s="2"/>
      <c r="S45" s="11"/>
      <c r="T45" s="11"/>
      <c r="U45" s="6"/>
      <c r="V45" s="2"/>
      <c r="W45" s="2"/>
      <c r="X45" s="6"/>
      <c r="Y45" s="6"/>
      <c r="Z45" s="12"/>
    </row>
    <row r="46" spans="1:26" x14ac:dyDescent="0.25">
      <c r="B46" t="s">
        <v>163</v>
      </c>
      <c r="C46" s="25">
        <v>521987.80334400001</v>
      </c>
      <c r="D46" s="27">
        <v>1746670.2433130001</v>
      </c>
      <c r="E46" s="4">
        <v>789.81</v>
      </c>
      <c r="F46" t="s">
        <v>164</v>
      </c>
      <c r="G46"/>
      <c r="J46" s="4"/>
    </row>
    <row r="47" spans="1:26" x14ac:dyDescent="0.25">
      <c r="B47" t="s">
        <v>165</v>
      </c>
      <c r="C47" s="25">
        <v>521990.85367099999</v>
      </c>
      <c r="D47" s="27">
        <v>1746688.3448040001</v>
      </c>
      <c r="E47" s="4">
        <v>789.53</v>
      </c>
      <c r="F47" t="s">
        <v>164</v>
      </c>
      <c r="G47"/>
      <c r="J47" s="4"/>
    </row>
    <row r="48" spans="1:26" x14ac:dyDescent="0.25">
      <c r="B48"/>
      <c r="C48" s="25"/>
      <c r="D48" s="27"/>
      <c r="E48" s="4"/>
      <c r="G48"/>
      <c r="J48" s="4"/>
    </row>
    <row r="49" spans="2:12" x14ac:dyDescent="0.25">
      <c r="B49" s="14" t="s">
        <v>39</v>
      </c>
      <c r="C49" s="15">
        <f>1/F49</f>
        <v>1.0000927285977956</v>
      </c>
      <c r="D49" s="11"/>
      <c r="E49" s="16" t="s">
        <v>40</v>
      </c>
      <c r="F49">
        <v>0.99990727999999995</v>
      </c>
      <c r="G49" s="2"/>
      <c r="H49" s="6"/>
      <c r="I49" s="6"/>
      <c r="J49" s="12"/>
      <c r="K49" s="6"/>
      <c r="L49" s="24"/>
    </row>
    <row r="50" spans="2:12" x14ac:dyDescent="0.25">
      <c r="B50" s="2"/>
      <c r="C50" s="11"/>
      <c r="D50" s="11"/>
      <c r="E50" s="6"/>
      <c r="F50" s="2"/>
      <c r="G50" s="2"/>
      <c r="H50" s="6"/>
      <c r="I50" s="6"/>
      <c r="J50" s="12"/>
      <c r="K50" s="6"/>
      <c r="L50" s="24"/>
    </row>
    <row r="51" spans="2:12" x14ac:dyDescent="0.25">
      <c r="B51" s="2"/>
      <c r="C51" s="11"/>
      <c r="D51" s="11"/>
      <c r="E51" s="6"/>
      <c r="F51" s="2"/>
      <c r="G51" s="2"/>
      <c r="H51" s="6"/>
      <c r="I51" s="6"/>
      <c r="J51" s="12"/>
      <c r="K51" s="6"/>
      <c r="L51" s="24"/>
    </row>
    <row r="52" spans="2:12" x14ac:dyDescent="0.25">
      <c r="B52" s="17" t="s">
        <v>12</v>
      </c>
      <c r="C52" s="19" t="s">
        <v>19</v>
      </c>
      <c r="D52" s="19" t="s">
        <v>20</v>
      </c>
      <c r="E52" s="18" t="s">
        <v>21</v>
      </c>
      <c r="F52" s="17" t="s">
        <v>22</v>
      </c>
      <c r="G52" s="17" t="s">
        <v>15</v>
      </c>
      <c r="H52" s="20"/>
      <c r="I52" s="20"/>
      <c r="J52" s="12"/>
      <c r="K52" s="6"/>
      <c r="L52" s="24"/>
    </row>
    <row r="53" spans="2:12" x14ac:dyDescent="0.25">
      <c r="B53" s="2" t="str">
        <f>B4</f>
        <v>SV5</v>
      </c>
      <c r="C53" s="11">
        <f>C21</f>
        <v>522643.06317506253</v>
      </c>
      <c r="D53" s="11">
        <f>D21</f>
        <v>1750429.8965164372</v>
      </c>
      <c r="E53" s="11">
        <f>C23</f>
        <v>522691.52713345835</v>
      </c>
      <c r="F53" s="11">
        <f>D23</f>
        <v>1750592.2114262807</v>
      </c>
      <c r="G53" s="6">
        <f>E21</f>
        <v>786.42979150000008</v>
      </c>
      <c r="H53" s="2" t="s">
        <v>23</v>
      </c>
      <c r="I53" s="6"/>
      <c r="J53" s="12"/>
      <c r="K53" s="6"/>
      <c r="L53" s="24"/>
    </row>
    <row r="54" spans="2:12" x14ac:dyDescent="0.25">
      <c r="B54" s="1" t="str">
        <f>B25</f>
        <v>SV6</v>
      </c>
      <c r="C54" s="13">
        <f>C42</f>
        <v>522733.17306862504</v>
      </c>
      <c r="D54" s="13">
        <f>D42</f>
        <v>1750930.3067670001</v>
      </c>
      <c r="E54" s="13">
        <f>C44</f>
        <v>522781.64538278495</v>
      </c>
      <c r="F54" s="13">
        <f>D44</f>
        <v>1751092.6680791846</v>
      </c>
      <c r="G54" s="5">
        <f>E42</f>
        <v>785.664294875</v>
      </c>
      <c r="H54" s="21" t="s">
        <v>24</v>
      </c>
      <c r="I54" s="20"/>
      <c r="J54" s="12"/>
      <c r="K54" s="6"/>
      <c r="L54" s="24"/>
    </row>
    <row r="55" spans="2:12" x14ac:dyDescent="0.25">
      <c r="B55" s="7" t="s">
        <v>163</v>
      </c>
      <c r="C55" s="7">
        <v>521987.80334400001</v>
      </c>
      <c r="D55" s="7">
        <v>1746670.2433130001</v>
      </c>
      <c r="E55" s="7">
        <f>C46*C49</f>
        <v>522036.20654107054</v>
      </c>
      <c r="F55" s="7">
        <f>D46*C49</f>
        <v>1746832.2095954739</v>
      </c>
      <c r="G55" s="4">
        <f>E46</f>
        <v>789.81</v>
      </c>
      <c r="H55" s="4" t="s">
        <v>164</v>
      </c>
    </row>
    <row r="56" spans="2:12" x14ac:dyDescent="0.25">
      <c r="B56" s="7" t="s">
        <v>165</v>
      </c>
      <c r="C56" s="7">
        <v>521990.85367099999</v>
      </c>
      <c r="D56" s="7">
        <v>1746688.3448040001</v>
      </c>
      <c r="E56" s="7">
        <f>C47*C49</f>
        <v>522039.25715092302</v>
      </c>
      <c r="F56" s="7">
        <f>D47*C49</f>
        <v>1746850.3127649997</v>
      </c>
      <c r="G56" s="4">
        <f>E47</f>
        <v>789.53</v>
      </c>
      <c r="H56" s="4" t="s">
        <v>164</v>
      </c>
    </row>
  </sheetData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4612-A1CF-4EAA-AE65-E4A1E44320F0}">
  <sheetPr>
    <pageSetUpPr fitToPage="1"/>
  </sheetPr>
  <dimension ref="A1:Z55"/>
  <sheetViews>
    <sheetView topLeftCell="A22" zoomScaleNormal="100" workbookViewId="0">
      <selection activeCell="C48" sqref="C48"/>
    </sheetView>
  </sheetViews>
  <sheetFormatPr defaultRowHeight="15" x14ac:dyDescent="0.25"/>
  <cols>
    <col min="1" max="1" width="9.140625" style="8"/>
    <col min="2" max="2" width="13.5703125" style="3" customWidth="1"/>
    <col min="3" max="3" width="15.42578125" style="3" bestFit="1" customWidth="1"/>
    <col min="4" max="4" width="15.140625" style="4" bestFit="1" customWidth="1"/>
    <col min="5" max="5" width="13.5703125" bestFit="1" customWidth="1"/>
    <col min="6" max="6" width="15.85546875" bestFit="1" customWidth="1"/>
    <col min="7" max="7" width="9.140625" style="4"/>
    <col min="8" max="8" width="15.85546875" style="4" bestFit="1" customWidth="1"/>
    <col min="9" max="9" width="9.140625" style="4"/>
    <col min="11" max="11" width="12" bestFit="1" customWidth="1"/>
    <col min="12" max="12" width="14.7109375" style="3" bestFit="1" customWidth="1"/>
    <col min="13" max="13" width="13.7109375" bestFit="1" customWidth="1"/>
    <col min="14" max="14" width="7" style="4" customWidth="1"/>
    <col min="16" max="16" width="13.7109375" bestFit="1" customWidth="1"/>
    <col min="17" max="17" width="12.5703125" bestFit="1" customWidth="1"/>
  </cols>
  <sheetData>
    <row r="1" spans="1:16" x14ac:dyDescent="0.25">
      <c r="B1" t="s">
        <v>0</v>
      </c>
      <c r="C1" s="3" t="s">
        <v>1</v>
      </c>
      <c r="D1" s="3" t="s">
        <v>2</v>
      </c>
      <c r="E1" s="4" t="s">
        <v>3</v>
      </c>
      <c r="F1" t="s">
        <v>4</v>
      </c>
      <c r="G1" t="s">
        <v>5</v>
      </c>
      <c r="H1" s="4" t="s">
        <v>7</v>
      </c>
      <c r="I1" s="4" t="s">
        <v>8</v>
      </c>
      <c r="J1" s="4" t="s">
        <v>9</v>
      </c>
    </row>
    <row r="2" spans="1:16" x14ac:dyDescent="0.25">
      <c r="B2" t="s">
        <v>11</v>
      </c>
      <c r="C2" s="25"/>
      <c r="D2" s="27"/>
      <c r="E2" s="4"/>
      <c r="G2"/>
      <c r="J2" s="4"/>
      <c r="P2" s="23"/>
    </row>
    <row r="3" spans="1:16" x14ac:dyDescent="0.25">
      <c r="B3" s="8" t="s">
        <v>12</v>
      </c>
      <c r="C3" s="26" t="s">
        <v>13</v>
      </c>
      <c r="D3" s="28" t="s">
        <v>14</v>
      </c>
      <c r="E3" s="9" t="s">
        <v>15</v>
      </c>
      <c r="F3" s="8" t="s">
        <v>16</v>
      </c>
      <c r="G3"/>
      <c r="J3" s="4"/>
    </row>
    <row r="4" spans="1:16" x14ac:dyDescent="0.25">
      <c r="B4" s="29" t="s">
        <v>37</v>
      </c>
      <c r="C4" s="26"/>
      <c r="D4" s="28"/>
      <c r="E4" s="9"/>
      <c r="F4" s="8"/>
      <c r="G4"/>
      <c r="J4" s="4"/>
    </row>
    <row r="5" spans="1:16" x14ac:dyDescent="0.25">
      <c r="A5" s="8">
        <v>1</v>
      </c>
      <c r="B5" t="s">
        <v>37</v>
      </c>
      <c r="C5" s="25">
        <v>524103.13022699999</v>
      </c>
      <c r="D5" s="27">
        <v>1758342.7749729999</v>
      </c>
      <c r="E5" s="4">
        <v>780.99649999999997</v>
      </c>
      <c r="F5" t="s">
        <v>46</v>
      </c>
      <c r="G5"/>
      <c r="H5" s="4">
        <f t="shared" ref="H5:H20" si="0">SUM(C$21-C5)</f>
        <v>-9.5356244128197432E-4</v>
      </c>
      <c r="I5" s="4">
        <f t="shared" ref="I5:I20" si="1">SUM(D$21-D5)</f>
        <v>-4.461812786757946E-3</v>
      </c>
      <c r="J5" s="4">
        <f t="shared" ref="J5:J20" si="2">SUM(E$21-E5)</f>
        <v>-1.9289437499764972E-2</v>
      </c>
      <c r="M5" s="3"/>
    </row>
    <row r="6" spans="1:16" x14ac:dyDescent="0.25">
      <c r="A6" s="8">
        <v>2</v>
      </c>
      <c r="B6" t="s">
        <v>31</v>
      </c>
      <c r="C6" s="25">
        <v>524103.12491000001</v>
      </c>
      <c r="D6" s="27">
        <v>1758342.7642409999</v>
      </c>
      <c r="E6" s="4">
        <v>780.99132799999995</v>
      </c>
      <c r="F6" t="s">
        <v>46</v>
      </c>
      <c r="G6"/>
      <c r="H6" s="4">
        <f t="shared" si="0"/>
        <v>4.3634375324472785E-3</v>
      </c>
      <c r="I6" s="4">
        <f t="shared" si="1"/>
        <v>6.2701872084289789E-3</v>
      </c>
      <c r="J6" s="4">
        <f t="shared" si="2"/>
        <v>-1.411743749974903E-2</v>
      </c>
      <c r="M6" s="3"/>
    </row>
    <row r="7" spans="1:16" x14ac:dyDescent="0.25">
      <c r="A7" s="8">
        <v>3</v>
      </c>
      <c r="B7" t="s">
        <v>132</v>
      </c>
      <c r="C7" s="25">
        <v>524103.13891500002</v>
      </c>
      <c r="D7" s="27">
        <v>1758342.763334</v>
      </c>
      <c r="E7" s="4">
        <v>780.98097399999995</v>
      </c>
      <c r="F7" t="s">
        <v>46</v>
      </c>
      <c r="G7"/>
      <c r="H7" s="4">
        <f t="shared" si="0"/>
        <v>-9.6415624720975757E-3</v>
      </c>
      <c r="I7" s="4">
        <f t="shared" si="1"/>
        <v>7.1771871298551559E-3</v>
      </c>
      <c r="J7" s="4">
        <f t="shared" si="2"/>
        <v>-3.7634374997423947E-3</v>
      </c>
      <c r="M7" s="3"/>
    </row>
    <row r="8" spans="1:16" x14ac:dyDescent="0.25">
      <c r="A8" s="8">
        <v>4</v>
      </c>
      <c r="B8" t="s">
        <v>133</v>
      </c>
      <c r="C8" s="25">
        <v>524103.14180400001</v>
      </c>
      <c r="D8" s="27">
        <v>1758342.752626</v>
      </c>
      <c r="E8" s="4">
        <v>780.98886100000004</v>
      </c>
      <c r="F8" t="s">
        <v>46</v>
      </c>
      <c r="G8"/>
      <c r="H8" s="4">
        <f t="shared" si="0"/>
        <v>-1.2530562467873096E-2</v>
      </c>
      <c r="I8" s="4">
        <f t="shared" si="1"/>
        <v>1.7885187175124884E-2</v>
      </c>
      <c r="J8" s="4">
        <f t="shared" si="2"/>
        <v>-1.1650437499838517E-2</v>
      </c>
      <c r="M8" s="3"/>
    </row>
    <row r="9" spans="1:16" x14ac:dyDescent="0.25">
      <c r="A9" s="8">
        <v>5</v>
      </c>
      <c r="B9" t="s">
        <v>134</v>
      </c>
      <c r="C9" s="25">
        <v>524103.15144500002</v>
      </c>
      <c r="D9" s="27">
        <v>1758342.7775409999</v>
      </c>
      <c r="E9" s="4">
        <v>780.991624</v>
      </c>
      <c r="F9" t="s">
        <v>46</v>
      </c>
      <c r="G9"/>
      <c r="H9" s="4">
        <f t="shared" si="0"/>
        <v>-2.2171562479343265E-2</v>
      </c>
      <c r="I9" s="4">
        <f t="shared" si="1"/>
        <v>-7.0298127830028534E-3</v>
      </c>
      <c r="J9" s="4">
        <f t="shared" si="2"/>
        <v>-1.441343749979751E-2</v>
      </c>
      <c r="M9" s="3"/>
    </row>
    <row r="10" spans="1:16" x14ac:dyDescent="0.25">
      <c r="A10" s="8">
        <v>6</v>
      </c>
      <c r="B10" t="s">
        <v>135</v>
      </c>
      <c r="C10" s="25">
        <v>524103.14698000002</v>
      </c>
      <c r="D10" s="27">
        <v>1758342.768251</v>
      </c>
      <c r="E10" s="4">
        <v>780.97988699999996</v>
      </c>
      <c r="F10" t="s">
        <v>46</v>
      </c>
      <c r="G10"/>
      <c r="H10" s="4">
        <f t="shared" si="0"/>
        <v>-1.7706562473904341E-2</v>
      </c>
      <c r="I10" s="4">
        <f t="shared" si="1"/>
        <v>2.2601871751248837E-3</v>
      </c>
      <c r="J10" s="4">
        <f t="shared" si="2"/>
        <v>-2.6764374997583218E-3</v>
      </c>
      <c r="M10" s="3"/>
    </row>
    <row r="11" spans="1:16" x14ac:dyDescent="0.25">
      <c r="A11" s="8">
        <v>7</v>
      </c>
      <c r="B11" t="s">
        <v>136</v>
      </c>
      <c r="C11" s="25">
        <v>524103.14506399998</v>
      </c>
      <c r="D11" s="27">
        <v>1758342.7399540001</v>
      </c>
      <c r="E11" s="4">
        <v>780.97404400000005</v>
      </c>
      <c r="F11" t="s">
        <v>46</v>
      </c>
      <c r="G11"/>
      <c r="H11" s="4">
        <f t="shared" si="0"/>
        <v>-1.5790562436450273E-2</v>
      </c>
      <c r="I11" s="4">
        <f t="shared" si="1"/>
        <v>3.0557187041267753E-2</v>
      </c>
      <c r="J11" s="4">
        <f t="shared" si="2"/>
        <v>3.1665625001551234E-3</v>
      </c>
      <c r="M11" s="3"/>
    </row>
    <row r="12" spans="1:16" x14ac:dyDescent="0.25">
      <c r="A12" s="8">
        <v>8</v>
      </c>
      <c r="B12" t="s">
        <v>137</v>
      </c>
      <c r="C12" s="25">
        <v>524103.13895599998</v>
      </c>
      <c r="D12" s="27">
        <v>1758342.752324</v>
      </c>
      <c r="E12" s="4">
        <v>780.96371299999998</v>
      </c>
      <c r="F12" t="s">
        <v>46</v>
      </c>
      <c r="G12"/>
      <c r="H12" s="4">
        <f t="shared" si="0"/>
        <v>-9.6825624350458384E-3</v>
      </c>
      <c r="I12" s="4">
        <f t="shared" si="1"/>
        <v>1.8187187146395445E-2</v>
      </c>
      <c r="J12" s="4">
        <f t="shared" si="2"/>
        <v>1.3497562500219829E-2</v>
      </c>
      <c r="M12" s="3"/>
    </row>
    <row r="13" spans="1:16" x14ac:dyDescent="0.25">
      <c r="A13" s="8">
        <v>9</v>
      </c>
      <c r="B13" t="s">
        <v>138</v>
      </c>
      <c r="C13" s="25">
        <v>524103.04997400002</v>
      </c>
      <c r="D13" s="27">
        <v>1758342.9357700001</v>
      </c>
      <c r="E13" s="4">
        <v>781.00150799999994</v>
      </c>
      <c r="F13" t="s">
        <v>46</v>
      </c>
      <c r="G13"/>
      <c r="H13" s="4">
        <f t="shared" si="0"/>
        <v>7.9299437522422522E-2</v>
      </c>
      <c r="I13" s="4">
        <f t="shared" si="1"/>
        <v>-0.16525881295092404</v>
      </c>
      <c r="J13" s="4">
        <f t="shared" si="2"/>
        <v>-2.4297437499740226E-2</v>
      </c>
      <c r="M13" s="3"/>
    </row>
    <row r="14" spans="1:16" x14ac:dyDescent="0.25">
      <c r="A14" s="8">
        <v>10</v>
      </c>
      <c r="B14" t="s">
        <v>139</v>
      </c>
      <c r="C14" s="25">
        <v>524103.09911100002</v>
      </c>
      <c r="D14" s="27">
        <v>1758342.783762</v>
      </c>
      <c r="E14" s="4">
        <v>780.98151700000005</v>
      </c>
      <c r="F14" t="s">
        <v>46</v>
      </c>
      <c r="G14"/>
      <c r="H14" s="4">
        <f t="shared" si="0"/>
        <v>3.016243752790615E-2</v>
      </c>
      <c r="I14" s="4">
        <f t="shared" si="1"/>
        <v>-1.3250812888145447E-2</v>
      </c>
      <c r="J14" s="4">
        <f t="shared" si="2"/>
        <v>-4.3064374998493804E-3</v>
      </c>
      <c r="M14" s="3"/>
    </row>
    <row r="15" spans="1:16" x14ac:dyDescent="0.25">
      <c r="A15" s="8">
        <v>11</v>
      </c>
      <c r="B15" t="s">
        <v>140</v>
      </c>
      <c r="C15" s="25">
        <v>524103.12044899998</v>
      </c>
      <c r="D15" s="27">
        <v>1758342.750977</v>
      </c>
      <c r="E15" s="4">
        <v>780.956727</v>
      </c>
      <c r="F15" t="s">
        <v>46</v>
      </c>
      <c r="G15"/>
      <c r="H15" s="4">
        <f t="shared" si="0"/>
        <v>8.8244375656358898E-3</v>
      </c>
      <c r="I15" s="4">
        <f t="shared" si="1"/>
        <v>1.9534187158569694E-2</v>
      </c>
      <c r="J15" s="4">
        <f t="shared" si="2"/>
        <v>2.0483562500203334E-2</v>
      </c>
      <c r="M15" s="3"/>
    </row>
    <row r="16" spans="1:16" x14ac:dyDescent="0.25">
      <c r="A16" s="8">
        <v>12</v>
      </c>
      <c r="B16" t="s">
        <v>141</v>
      </c>
      <c r="C16" s="25">
        <v>524103.15200200002</v>
      </c>
      <c r="D16" s="27">
        <v>1758342.739171</v>
      </c>
      <c r="E16" s="4">
        <v>780.99143500000002</v>
      </c>
      <c r="F16" t="s">
        <v>46</v>
      </c>
      <c r="G16"/>
      <c r="H16" s="4">
        <f t="shared" si="0"/>
        <v>-2.2728562471456826E-2</v>
      </c>
      <c r="I16" s="4">
        <f t="shared" si="1"/>
        <v>3.134018718264997E-2</v>
      </c>
      <c r="J16" s="4">
        <f t="shared" si="2"/>
        <v>-1.4224437499819942E-2</v>
      </c>
      <c r="M16" s="3"/>
    </row>
    <row r="17" spans="1:26" x14ac:dyDescent="0.25">
      <c r="A17" s="8">
        <v>13</v>
      </c>
      <c r="B17" t="s">
        <v>142</v>
      </c>
      <c r="C17" s="25">
        <v>524103.14819699997</v>
      </c>
      <c r="D17" s="27">
        <v>1758342.762043</v>
      </c>
      <c r="E17" s="4">
        <v>780.95779100000004</v>
      </c>
      <c r="F17" t="s">
        <v>46</v>
      </c>
      <c r="G17"/>
      <c r="H17" s="4">
        <f t="shared" si="0"/>
        <v>-1.8923562427517027E-2</v>
      </c>
      <c r="I17" s="4">
        <f t="shared" si="1"/>
        <v>8.4681871812790632E-3</v>
      </c>
      <c r="J17" s="4">
        <f t="shared" si="2"/>
        <v>1.9419562500161192E-2</v>
      </c>
      <c r="M17" s="3"/>
    </row>
    <row r="18" spans="1:26" x14ac:dyDescent="0.25">
      <c r="A18" s="8">
        <v>14</v>
      </c>
      <c r="B18" t="s">
        <v>143</v>
      </c>
      <c r="C18" s="25">
        <v>524103.10545600002</v>
      </c>
      <c r="D18" s="27">
        <v>1758342.774096</v>
      </c>
      <c r="E18" s="4">
        <v>780.95355099999995</v>
      </c>
      <c r="F18" t="s">
        <v>46</v>
      </c>
      <c r="G18"/>
      <c r="H18" s="4">
        <f t="shared" si="0"/>
        <v>2.3817437526304275E-2</v>
      </c>
      <c r="I18" s="4">
        <f t="shared" si="1"/>
        <v>-3.5848128609359264E-3</v>
      </c>
      <c r="J18" s="4">
        <f t="shared" si="2"/>
        <v>2.365956250025647E-2</v>
      </c>
      <c r="M18" s="3"/>
    </row>
    <row r="19" spans="1:26" x14ac:dyDescent="0.25">
      <c r="A19" s="8">
        <v>15</v>
      </c>
      <c r="B19" t="s">
        <v>144</v>
      </c>
      <c r="C19" s="25">
        <v>524103.13035200001</v>
      </c>
      <c r="D19" s="27">
        <v>1758342.7538699999</v>
      </c>
      <c r="E19" s="4">
        <v>780.96231899999998</v>
      </c>
      <c r="F19" t="s">
        <v>46</v>
      </c>
      <c r="G19"/>
      <c r="H19" s="4">
        <f t="shared" si="0"/>
        <v>-1.078562461771071E-3</v>
      </c>
      <c r="I19" s="4">
        <f t="shared" si="1"/>
        <v>1.6641187248751521E-2</v>
      </c>
      <c r="J19" s="4">
        <f t="shared" si="2"/>
        <v>1.4891562500224609E-2</v>
      </c>
      <c r="M19" s="3"/>
    </row>
    <row r="20" spans="1:26" x14ac:dyDescent="0.25">
      <c r="A20" s="8">
        <v>16</v>
      </c>
      <c r="B20" t="s">
        <v>145</v>
      </c>
      <c r="C20" s="25">
        <v>524103.14453300001</v>
      </c>
      <c r="D20" s="27">
        <v>1758342.7352460001</v>
      </c>
      <c r="E20" s="4">
        <v>780.96358999999995</v>
      </c>
      <c r="F20" t="s">
        <v>46</v>
      </c>
      <c r="G20"/>
      <c r="H20" s="4">
        <f t="shared" si="0"/>
        <v>-1.5259562467690557E-2</v>
      </c>
      <c r="I20" s="4">
        <f t="shared" si="1"/>
        <v>3.5265187034383416E-2</v>
      </c>
      <c r="J20" s="4">
        <f t="shared" si="2"/>
        <v>1.3620562500250344E-2</v>
      </c>
      <c r="M20" s="3"/>
    </row>
    <row r="21" spans="1:26" x14ac:dyDescent="0.25">
      <c r="B21" t="s">
        <v>6</v>
      </c>
      <c r="C21" s="25">
        <f>AVERAGE(C5:C20)</f>
        <v>524103.12927343755</v>
      </c>
      <c r="D21" s="27">
        <f>AVERAGE(D5:D20)</f>
        <v>1758342.7705111871</v>
      </c>
      <c r="E21" s="4">
        <f>AVERAGE(E5:E20)</f>
        <v>780.9772105625002</v>
      </c>
      <c r="F21" s="3"/>
      <c r="G21" s="3"/>
      <c r="H21" s="4">
        <f>SQRT(SUMSQ(H5:H20)/COUNT(H5:H20))</f>
        <v>2.5458469580625701E-2</v>
      </c>
      <c r="I21" s="4">
        <f>SQRT(SUMSQ(I5:I20)/COUNT(I5:I20))</f>
        <v>4.4864122521579397E-2</v>
      </c>
      <c r="J21" s="4">
        <f>SQRT(SUMSQ(J5:J20)/COUNT(J5:J20))</f>
        <v>1.5213885302447858E-2</v>
      </c>
    </row>
    <row r="22" spans="1:26" x14ac:dyDescent="0.25">
      <c r="B22"/>
      <c r="C22" s="25"/>
      <c r="D22" s="27"/>
      <c r="E22" s="4"/>
      <c r="G22"/>
      <c r="J22" s="4"/>
    </row>
    <row r="23" spans="1:26" x14ac:dyDescent="0.25">
      <c r="B23" t="s">
        <v>10</v>
      </c>
      <c r="C23" s="25">
        <f>SUM(C21*F48)</f>
        <v>524054.69690326136</v>
      </c>
      <c r="D23" s="27">
        <f>SUM(D21*F48)</f>
        <v>1758180.2820557642</v>
      </c>
      <c r="E23" s="4"/>
      <c r="G23"/>
      <c r="J23" s="4"/>
    </row>
    <row r="24" spans="1:26" x14ac:dyDescent="0.25">
      <c r="B24"/>
      <c r="C24" s="25"/>
      <c r="D24" s="27"/>
      <c r="E24" s="4"/>
      <c r="G24"/>
      <c r="J24" s="4"/>
    </row>
    <row r="25" spans="1:26" x14ac:dyDescent="0.25">
      <c r="B25" t="s">
        <v>38</v>
      </c>
      <c r="C25" s="25"/>
      <c r="D25" s="27"/>
      <c r="E25" s="4"/>
      <c r="G25"/>
      <c r="J25" s="4"/>
    </row>
    <row r="26" spans="1:26" x14ac:dyDescent="0.25">
      <c r="A26" s="8">
        <v>1</v>
      </c>
      <c r="B26" t="s">
        <v>38</v>
      </c>
      <c r="C26" s="25">
        <v>524230.43869400001</v>
      </c>
      <c r="D26" s="27">
        <v>1758835.0970079999</v>
      </c>
      <c r="E26" s="4">
        <v>781.31097</v>
      </c>
      <c r="F26" t="s">
        <v>61</v>
      </c>
      <c r="G26"/>
      <c r="H26" s="22">
        <f t="shared" ref="H26:H41" si="3">SUM(C$42-C26)</f>
        <v>-1.7842250061221421E-2</v>
      </c>
      <c r="I26" s="4">
        <f t="shared" ref="I26:I41" si="4">SUM(D$42-D26)</f>
        <v>7.8519999515265226E-3</v>
      </c>
      <c r="J26" s="4">
        <f t="shared" ref="J26:J41" si="5">SUM(E$42-E26)</f>
        <v>1.4264999999909378E-2</v>
      </c>
      <c r="M26" s="3"/>
      <c r="Q26" s="10"/>
      <c r="R26" s="2"/>
      <c r="S26" s="11"/>
      <c r="T26" s="11"/>
      <c r="U26" s="6"/>
      <c r="V26" s="2"/>
      <c r="W26" s="2"/>
      <c r="X26" s="6"/>
      <c r="Y26" s="6"/>
      <c r="Z26" s="12"/>
    </row>
    <row r="27" spans="1:26" x14ac:dyDescent="0.25">
      <c r="A27" s="8">
        <v>2</v>
      </c>
      <c r="B27" t="s">
        <v>32</v>
      </c>
      <c r="C27" s="25">
        <v>524230.44458000001</v>
      </c>
      <c r="D27" s="27">
        <v>1758835.100874</v>
      </c>
      <c r="E27" s="4">
        <v>781.29492200000004</v>
      </c>
      <c r="F27" t="s">
        <v>61</v>
      </c>
      <c r="G27"/>
      <c r="H27" s="4">
        <f t="shared" si="3"/>
        <v>-2.3728250060230494E-2</v>
      </c>
      <c r="I27" s="4">
        <f t="shared" si="4"/>
        <v>3.9859998505562544E-3</v>
      </c>
      <c r="J27" s="4">
        <f t="shared" si="5"/>
        <v>3.0312999999864587E-2</v>
      </c>
      <c r="M27" s="3"/>
      <c r="Q27" s="10"/>
      <c r="R27" s="2"/>
      <c r="S27" s="11"/>
      <c r="T27" s="11"/>
      <c r="U27" s="6"/>
      <c r="V27" s="2"/>
      <c r="W27" s="2"/>
      <c r="X27" s="6"/>
      <c r="Y27" s="6"/>
      <c r="Z27" s="12"/>
    </row>
    <row r="28" spans="1:26" x14ac:dyDescent="0.25">
      <c r="A28" s="8">
        <v>3</v>
      </c>
      <c r="B28" t="s">
        <v>146</v>
      </c>
      <c r="C28" s="25">
        <v>524230.43776599999</v>
      </c>
      <c r="D28" s="27">
        <v>1758835.11678</v>
      </c>
      <c r="E28" s="4">
        <v>781.32560999999998</v>
      </c>
      <c r="F28" t="s">
        <v>61</v>
      </c>
      <c r="G28"/>
      <c r="H28" s="4">
        <f t="shared" si="3"/>
        <v>-1.6914250038098544E-2</v>
      </c>
      <c r="I28" s="4">
        <f t="shared" si="4"/>
        <v>-1.192000019364059E-2</v>
      </c>
      <c r="J28" s="4">
        <f t="shared" si="5"/>
        <v>-3.7500000007639755E-4</v>
      </c>
      <c r="M28" s="3"/>
    </row>
    <row r="29" spans="1:26" x14ac:dyDescent="0.25">
      <c r="A29" s="8">
        <v>4</v>
      </c>
      <c r="B29" t="s">
        <v>147</v>
      </c>
      <c r="C29" s="25">
        <v>524230.42334400001</v>
      </c>
      <c r="D29" s="27">
        <v>1758835.1162330001</v>
      </c>
      <c r="E29" s="4">
        <v>781.32783300000006</v>
      </c>
      <c r="F29" t="s">
        <v>61</v>
      </c>
      <c r="G29"/>
      <c r="H29" s="4">
        <f t="shared" si="3"/>
        <v>-2.4922500597313046E-3</v>
      </c>
      <c r="I29" s="4">
        <f t="shared" si="4"/>
        <v>-1.1373000219464302E-2</v>
      </c>
      <c r="J29" s="4">
        <f t="shared" si="5"/>
        <v>-2.598000000148204E-3</v>
      </c>
      <c r="M29" s="3"/>
    </row>
    <row r="30" spans="1:26" x14ac:dyDescent="0.25">
      <c r="A30" s="8">
        <v>5</v>
      </c>
      <c r="B30" t="s">
        <v>148</v>
      </c>
      <c r="C30" s="25">
        <v>524230.43353500002</v>
      </c>
      <c r="D30" s="27">
        <v>1758835.098973</v>
      </c>
      <c r="E30" s="4">
        <v>781.34211100000005</v>
      </c>
      <c r="F30" t="s">
        <v>61</v>
      </c>
      <c r="G30"/>
      <c r="H30" s="4">
        <f t="shared" si="3"/>
        <v>-1.2683250068221241E-2</v>
      </c>
      <c r="I30" s="4">
        <f t="shared" si="4"/>
        <v>5.8869998902082443E-3</v>
      </c>
      <c r="J30" s="4">
        <f t="shared" si="5"/>
        <v>-1.6876000000138447E-2</v>
      </c>
      <c r="M30" s="3"/>
    </row>
    <row r="31" spans="1:26" x14ac:dyDescent="0.25">
      <c r="A31" s="8">
        <v>6</v>
      </c>
      <c r="B31" t="s">
        <v>149</v>
      </c>
      <c r="C31" s="25">
        <v>524230.42973700003</v>
      </c>
      <c r="D31" s="27">
        <v>1758835.1134029999</v>
      </c>
      <c r="E31" s="4">
        <v>781.35792600000002</v>
      </c>
      <c r="F31" t="s">
        <v>61</v>
      </c>
      <c r="G31"/>
      <c r="H31" s="4">
        <f t="shared" si="3"/>
        <v>-8.8852500775828958E-3</v>
      </c>
      <c r="I31" s="4">
        <f t="shared" si="4"/>
        <v>-8.543000090867281E-3</v>
      </c>
      <c r="J31" s="4">
        <f t="shared" si="5"/>
        <v>-3.269100000011349E-2</v>
      </c>
      <c r="M31" s="3"/>
    </row>
    <row r="32" spans="1:26" x14ac:dyDescent="0.25">
      <c r="A32" s="8">
        <v>7</v>
      </c>
      <c r="B32" t="s">
        <v>150</v>
      </c>
      <c r="C32" s="25">
        <v>524230.41233100003</v>
      </c>
      <c r="D32" s="27">
        <v>1758835.1025759999</v>
      </c>
      <c r="E32" s="4">
        <v>781.35965599999997</v>
      </c>
      <c r="F32" t="s">
        <v>61</v>
      </c>
      <c r="G32"/>
      <c r="H32" s="4">
        <f t="shared" si="3"/>
        <v>8.5207499214448035E-3</v>
      </c>
      <c r="I32" s="4">
        <f t="shared" si="4"/>
        <v>2.2839999292045832E-3</v>
      </c>
      <c r="J32" s="4">
        <f t="shared" si="5"/>
        <v>-3.442100000006576E-2</v>
      </c>
      <c r="M32" s="3"/>
    </row>
    <row r="33" spans="1:26" x14ac:dyDescent="0.25">
      <c r="A33" s="8">
        <v>8</v>
      </c>
      <c r="B33" t="s">
        <v>151</v>
      </c>
      <c r="C33" s="25">
        <v>524230.397016</v>
      </c>
      <c r="D33" s="27">
        <v>1758835.0982270001</v>
      </c>
      <c r="E33" s="4">
        <v>781.36335899999995</v>
      </c>
      <c r="F33" t="s">
        <v>61</v>
      </c>
      <c r="G33"/>
      <c r="H33" s="4">
        <f t="shared" si="3"/>
        <v>2.3835749947465956E-2</v>
      </c>
      <c r="I33" s="4">
        <f t="shared" si="4"/>
        <v>6.632999749854207E-3</v>
      </c>
      <c r="J33" s="4">
        <f t="shared" si="5"/>
        <v>-3.8124000000038905E-2</v>
      </c>
      <c r="M33" s="3"/>
    </row>
    <row r="34" spans="1:26" x14ac:dyDescent="0.25">
      <c r="A34" s="8">
        <v>9</v>
      </c>
      <c r="B34" t="s">
        <v>152</v>
      </c>
      <c r="C34" s="25">
        <v>524230.40492200002</v>
      </c>
      <c r="D34" s="27">
        <v>1758835.095896</v>
      </c>
      <c r="E34" s="4">
        <v>781.27290800000003</v>
      </c>
      <c r="F34" t="s">
        <v>61</v>
      </c>
      <c r="G34"/>
      <c r="H34" s="4">
        <f t="shared" si="3"/>
        <v>1.5929749934002757E-2</v>
      </c>
      <c r="I34" s="4">
        <f t="shared" si="4"/>
        <v>8.9639998041093349E-3</v>
      </c>
      <c r="J34" s="4">
        <f t="shared" si="5"/>
        <v>5.2326999999877444E-2</v>
      </c>
      <c r="M34" s="3"/>
    </row>
    <row r="35" spans="1:26" x14ac:dyDescent="0.25">
      <c r="A35" s="8">
        <v>10</v>
      </c>
      <c r="B35" t="s">
        <v>153</v>
      </c>
      <c r="C35" s="25">
        <v>524230.41932599997</v>
      </c>
      <c r="D35" s="27">
        <v>1758835.1053510001</v>
      </c>
      <c r="E35" s="4">
        <v>781.28973900000005</v>
      </c>
      <c r="F35" t="s">
        <v>61</v>
      </c>
      <c r="G35"/>
      <c r="H35" s="4">
        <f t="shared" si="3"/>
        <v>1.5257499762810767E-3</v>
      </c>
      <c r="I35" s="4">
        <f t="shared" si="4"/>
        <v>-4.9100024625658989E-4</v>
      </c>
      <c r="J35" s="4">
        <f t="shared" si="5"/>
        <v>3.5495999999852756E-2</v>
      </c>
      <c r="M35" s="3"/>
    </row>
    <row r="36" spans="1:26" x14ac:dyDescent="0.25">
      <c r="A36" s="8">
        <v>11</v>
      </c>
      <c r="B36" t="s">
        <v>154</v>
      </c>
      <c r="C36" s="25">
        <v>524230.41807800002</v>
      </c>
      <c r="D36" s="27">
        <v>1758835.1171180001</v>
      </c>
      <c r="E36" s="4">
        <v>781.31767200000002</v>
      </c>
      <c r="F36" t="s">
        <v>61</v>
      </c>
      <c r="G36"/>
      <c r="H36" s="4">
        <f t="shared" si="3"/>
        <v>2.7737499331124127E-3</v>
      </c>
      <c r="I36" s="4">
        <f t="shared" si="4"/>
        <v>-1.2258000206202269E-2</v>
      </c>
      <c r="J36" s="4">
        <f t="shared" si="5"/>
        <v>7.5629999998909625E-3</v>
      </c>
      <c r="M36" s="3"/>
    </row>
    <row r="37" spans="1:26" x14ac:dyDescent="0.25">
      <c r="A37" s="8">
        <v>12</v>
      </c>
      <c r="B37" t="s">
        <v>155</v>
      </c>
      <c r="C37" s="25">
        <v>524230.39435900003</v>
      </c>
      <c r="D37" s="27">
        <v>1758835.127534</v>
      </c>
      <c r="E37" s="4">
        <v>781.30113900000003</v>
      </c>
      <c r="F37" t="s">
        <v>61</v>
      </c>
      <c r="G37"/>
      <c r="H37" s="4">
        <f t="shared" si="3"/>
        <v>2.6492749922908843E-2</v>
      </c>
      <c r="I37" s="4">
        <f t="shared" si="4"/>
        <v>-2.2674000123515725E-2</v>
      </c>
      <c r="J37" s="4">
        <f t="shared" si="5"/>
        <v>2.409599999987222E-2</v>
      </c>
      <c r="M37" s="3"/>
    </row>
    <row r="38" spans="1:26" x14ac:dyDescent="0.25">
      <c r="A38" s="8">
        <v>13</v>
      </c>
      <c r="B38" t="s">
        <v>156</v>
      </c>
      <c r="C38" s="25">
        <v>524230.41720099997</v>
      </c>
      <c r="D38" s="27">
        <v>1758835.0855980001</v>
      </c>
      <c r="E38" s="4">
        <v>781.34702800000002</v>
      </c>
      <c r="F38" t="s">
        <v>61</v>
      </c>
      <c r="G38"/>
      <c r="H38" s="4">
        <f t="shared" si="3"/>
        <v>3.6507499753497541E-3</v>
      </c>
      <c r="I38" s="4">
        <f t="shared" si="4"/>
        <v>1.9261999754235148E-2</v>
      </c>
      <c r="J38" s="4">
        <f t="shared" si="5"/>
        <v>-2.1793000000116081E-2</v>
      </c>
      <c r="M38" s="3"/>
    </row>
    <row r="39" spans="1:26" x14ac:dyDescent="0.25">
      <c r="A39" s="8">
        <v>14</v>
      </c>
      <c r="B39" t="s">
        <v>157</v>
      </c>
      <c r="C39" s="25">
        <v>524230.42750500003</v>
      </c>
      <c r="D39" s="27">
        <v>1758835.0879200001</v>
      </c>
      <c r="E39" s="4">
        <v>781.33192299999996</v>
      </c>
      <c r="F39" t="s">
        <v>61</v>
      </c>
      <c r="G39"/>
      <c r="H39" s="4">
        <f t="shared" si="3"/>
        <v>-6.6532500786706805E-3</v>
      </c>
      <c r="I39" s="4">
        <f t="shared" si="4"/>
        <v>1.6939999768510461E-2</v>
      </c>
      <c r="J39" s="4">
        <f t="shared" si="5"/>
        <v>-6.6880000000537621E-3</v>
      </c>
      <c r="M39" s="3"/>
    </row>
    <row r="40" spans="1:26" x14ac:dyDescent="0.25">
      <c r="A40" s="8">
        <v>15</v>
      </c>
      <c r="B40" t="s">
        <v>158</v>
      </c>
      <c r="C40" s="25">
        <v>524230.43581400003</v>
      </c>
      <c r="D40" s="27">
        <v>1758835.107511</v>
      </c>
      <c r="E40" s="4">
        <v>781.34728099999995</v>
      </c>
      <c r="F40" t="s">
        <v>61</v>
      </c>
      <c r="G40"/>
      <c r="H40" s="4">
        <f t="shared" si="3"/>
        <v>-1.4962250075768679E-2</v>
      </c>
      <c r="I40" s="4">
        <f t="shared" si="4"/>
        <v>-2.6510001625865698E-3</v>
      </c>
      <c r="J40" s="4">
        <f t="shared" si="5"/>
        <v>-2.2046000000045751E-2</v>
      </c>
      <c r="M40" s="3"/>
    </row>
    <row r="41" spans="1:26" x14ac:dyDescent="0.25">
      <c r="A41" s="8">
        <v>16</v>
      </c>
      <c r="B41" t="s">
        <v>159</v>
      </c>
      <c r="C41" s="25">
        <v>524230.39941999997</v>
      </c>
      <c r="D41" s="27">
        <v>1758835.1067580001</v>
      </c>
      <c r="E41" s="4">
        <v>781.31368299999997</v>
      </c>
      <c r="F41" t="s">
        <v>61</v>
      </c>
      <c r="G41"/>
      <c r="H41" s="4">
        <f t="shared" si="3"/>
        <v>2.1431749977637082E-2</v>
      </c>
      <c r="I41" s="4">
        <f t="shared" si="4"/>
        <v>-1.8980002496391535E-3</v>
      </c>
      <c r="J41" s="4">
        <f t="shared" si="5"/>
        <v>1.1551999999937834E-2</v>
      </c>
      <c r="M41" s="3"/>
    </row>
    <row r="42" spans="1:26" x14ac:dyDescent="0.25">
      <c r="B42" t="s">
        <v>6</v>
      </c>
      <c r="C42" s="25">
        <f>AVERAGE(C26:C41)</f>
        <v>524230.42085174995</v>
      </c>
      <c r="D42" s="27">
        <f>AVERAGE(D26:D41)</f>
        <v>1758835.1048599998</v>
      </c>
      <c r="E42" s="4">
        <f>AVERAGE(E26:E41)</f>
        <v>781.32523499999991</v>
      </c>
      <c r="F42" s="4"/>
      <c r="H42" s="4">
        <f>SQRT(SUMSQ(H26:H41)/COUNT(H26:H41))</f>
        <v>1.5331064131446736E-2</v>
      </c>
      <c r="I42" s="4">
        <f>SQRT(SUMSQ(I26:I41)/COUNT(I26:I41))</f>
        <v>1.0952762933841944E-2</v>
      </c>
      <c r="J42" s="4">
        <f>SQRT(SUMSQ(J26:J41)/COUNT(J26:J41))</f>
        <v>2.6096024649341819E-2</v>
      </c>
      <c r="Q42" s="10"/>
      <c r="R42" s="2"/>
      <c r="S42" s="11"/>
      <c r="T42" s="11"/>
      <c r="U42" s="6"/>
      <c r="V42" s="2"/>
      <c r="W42" s="2"/>
      <c r="X42" s="6"/>
      <c r="Y42" s="6"/>
      <c r="Z42" s="12"/>
    </row>
    <row r="43" spans="1:26" x14ac:dyDescent="0.25">
      <c r="B43"/>
      <c r="C43" s="25"/>
      <c r="D43" s="27"/>
      <c r="E43" s="4"/>
      <c r="G43"/>
      <c r="J43" s="4"/>
      <c r="Q43" s="10"/>
      <c r="R43" s="2"/>
      <c r="S43" s="11"/>
      <c r="T43" s="11"/>
      <c r="U43" s="6"/>
      <c r="V43" s="2"/>
      <c r="W43" s="2"/>
      <c r="X43" s="6"/>
      <c r="Y43" s="6"/>
      <c r="Z43" s="12"/>
    </row>
    <row r="44" spans="1:26" x14ac:dyDescent="0.25">
      <c r="B44" t="s">
        <v>10</v>
      </c>
      <c r="C44" s="25">
        <f>SUM(C42*C48)</f>
        <v>524278.86946207698</v>
      </c>
      <c r="D44" s="27">
        <f>SUM(D42*C48)</f>
        <v>1758997.6538331907</v>
      </c>
      <c r="E44" s="4"/>
      <c r="G44"/>
      <c r="J44" s="4"/>
      <c r="Q44" s="10"/>
      <c r="R44" s="2"/>
      <c r="S44" s="11"/>
      <c r="T44" s="11"/>
      <c r="U44" s="6"/>
      <c r="V44" s="2"/>
      <c r="W44" s="2"/>
      <c r="X44" s="6"/>
      <c r="Y44" s="6"/>
      <c r="Z44" s="12"/>
    </row>
    <row r="45" spans="1:26" x14ac:dyDescent="0.25">
      <c r="B45"/>
      <c r="C45" s="25"/>
      <c r="D45" s="27"/>
      <c r="E45" s="4"/>
      <c r="G45"/>
      <c r="J45" s="4"/>
      <c r="Q45" s="10"/>
      <c r="R45" s="2"/>
      <c r="S45" s="11"/>
      <c r="T45" s="11"/>
      <c r="U45" s="6"/>
      <c r="V45" s="2"/>
      <c r="W45" s="2"/>
      <c r="X45" s="6"/>
      <c r="Y45" s="6"/>
      <c r="Z45" s="12"/>
    </row>
    <row r="46" spans="1:26" x14ac:dyDescent="0.25">
      <c r="B46" t="s">
        <v>166</v>
      </c>
      <c r="C46" s="25">
        <v>524505.000015</v>
      </c>
      <c r="D46" s="27">
        <v>1760463.9216219999</v>
      </c>
      <c r="E46" s="4">
        <v>782.1</v>
      </c>
      <c r="F46" t="s">
        <v>164</v>
      </c>
      <c r="G46"/>
      <c r="J46" s="4"/>
    </row>
    <row r="48" spans="1:26" x14ac:dyDescent="0.25">
      <c r="B48" s="14" t="s">
        <v>39</v>
      </c>
      <c r="C48" s="15">
        <f>1/F48</f>
        <v>1.0000924185403974</v>
      </c>
      <c r="D48" s="11"/>
      <c r="E48" s="16" t="s">
        <v>40</v>
      </c>
      <c r="F48">
        <v>0.99990758999999996</v>
      </c>
      <c r="G48" s="2"/>
      <c r="H48" s="6"/>
      <c r="I48" s="6"/>
      <c r="J48" s="12"/>
      <c r="K48" s="6"/>
      <c r="L48" s="24"/>
    </row>
    <row r="49" spans="2:12" x14ac:dyDescent="0.25">
      <c r="B49" s="2"/>
      <c r="C49" s="11"/>
      <c r="D49" s="11"/>
      <c r="E49" s="6"/>
      <c r="F49" s="2"/>
      <c r="G49" s="2"/>
      <c r="H49" s="6"/>
      <c r="I49" s="6"/>
      <c r="J49" s="12"/>
      <c r="K49" s="6"/>
      <c r="L49" s="24"/>
    </row>
    <row r="50" spans="2:12" x14ac:dyDescent="0.25">
      <c r="B50" s="2"/>
      <c r="C50" s="11"/>
      <c r="D50" s="11"/>
      <c r="E50" s="6"/>
      <c r="F50" s="2"/>
      <c r="G50" s="2"/>
      <c r="H50" s="6"/>
      <c r="I50" s="6"/>
      <c r="J50" s="12"/>
      <c r="K50" s="6"/>
      <c r="L50" s="24"/>
    </row>
    <row r="51" spans="2:12" x14ac:dyDescent="0.25">
      <c r="B51" s="17" t="s">
        <v>12</v>
      </c>
      <c r="C51" s="19" t="s">
        <v>19</v>
      </c>
      <c r="D51" s="19" t="s">
        <v>20</v>
      </c>
      <c r="E51" s="18" t="s">
        <v>21</v>
      </c>
      <c r="F51" s="17" t="s">
        <v>22</v>
      </c>
      <c r="G51" s="17" t="s">
        <v>15</v>
      </c>
      <c r="H51" s="20"/>
      <c r="I51" s="20"/>
      <c r="J51" s="12"/>
      <c r="K51" s="6"/>
      <c r="L51" s="24"/>
    </row>
    <row r="52" spans="2:12" x14ac:dyDescent="0.25">
      <c r="B52" s="2" t="str">
        <f>B4</f>
        <v>SV7</v>
      </c>
      <c r="C52" s="11">
        <f>C21</f>
        <v>524103.12927343755</v>
      </c>
      <c r="D52" s="11">
        <f>D21</f>
        <v>1758342.7705111871</v>
      </c>
      <c r="E52" s="11">
        <f>C23</f>
        <v>524054.69690326136</v>
      </c>
      <c r="F52" s="11">
        <f>D23</f>
        <v>1758180.2820557642</v>
      </c>
      <c r="G52" s="6">
        <f>E21</f>
        <v>780.9772105625002</v>
      </c>
      <c r="H52" s="2" t="s">
        <v>23</v>
      </c>
      <c r="I52" s="6"/>
      <c r="J52" s="12"/>
      <c r="K52" s="6"/>
      <c r="L52" s="24"/>
    </row>
    <row r="53" spans="2:12" x14ac:dyDescent="0.25">
      <c r="B53" s="1" t="str">
        <f>B25</f>
        <v>SV8</v>
      </c>
      <c r="C53" s="13">
        <f>C42</f>
        <v>524230.42085174995</v>
      </c>
      <c r="D53" s="13">
        <f>D42</f>
        <v>1758835.1048599998</v>
      </c>
      <c r="E53" s="13">
        <f>C44</f>
        <v>524278.86946207698</v>
      </c>
      <c r="F53" s="13">
        <f>D44</f>
        <v>1758997.6538331907</v>
      </c>
      <c r="G53" s="5">
        <f>E42</f>
        <v>781.32523499999991</v>
      </c>
      <c r="H53" s="21" t="s">
        <v>24</v>
      </c>
      <c r="I53" s="20"/>
      <c r="J53" s="12"/>
      <c r="K53" s="6"/>
      <c r="L53" s="24"/>
    </row>
    <row r="55" spans="2:12" x14ac:dyDescent="0.25">
      <c r="B55" s="3" t="s">
        <v>166</v>
      </c>
      <c r="C55" s="7">
        <f>C46</f>
        <v>524505.000015</v>
      </c>
      <c r="D55" s="7">
        <f>D46</f>
        <v>1760463.9216219999</v>
      </c>
      <c r="E55" s="7">
        <f>C46*C48</f>
        <v>524553.47400153254</v>
      </c>
      <c r="F55" s="7">
        <f>D46*C48</f>
        <v>1760626.6211280585</v>
      </c>
      <c r="G55" s="4">
        <f>E46</f>
        <v>782.1</v>
      </c>
      <c r="H55" s="4" t="str">
        <f>F46</f>
        <v>MAG</v>
      </c>
    </row>
  </sheetData>
  <phoneticPr fontId="1" type="noConversion"/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4ADEE-71A7-4D0A-A3C3-410AAC0EC512}">
  <sheetPr>
    <pageSetUpPr fitToPage="1"/>
  </sheetPr>
  <dimension ref="A2:P31"/>
  <sheetViews>
    <sheetView tabSelected="1" workbookViewId="0">
      <selection activeCell="M22" sqref="M22"/>
    </sheetView>
  </sheetViews>
  <sheetFormatPr defaultRowHeight="15" x14ac:dyDescent="0.25"/>
  <cols>
    <col min="2" max="2" width="7.28515625" bestFit="1" customWidth="1"/>
    <col min="3" max="3" width="15.42578125" bestFit="1" customWidth="1"/>
    <col min="4" max="4" width="13.42578125" style="7" bestFit="1" customWidth="1"/>
    <col min="5" max="5" width="13.5703125" style="7" bestFit="1" customWidth="1"/>
    <col min="6" max="6" width="12.5703125" style="7" bestFit="1" customWidth="1"/>
    <col min="7" max="7" width="6.5703125" style="4" bestFit="1" customWidth="1"/>
    <col min="8" max="8" width="15.85546875" bestFit="1" customWidth="1"/>
    <col min="10" max="10" width="9.5703125" bestFit="1" customWidth="1"/>
    <col min="16" max="16" width="10.5703125" bestFit="1" customWidth="1"/>
  </cols>
  <sheetData>
    <row r="2" spans="1:16" x14ac:dyDescent="0.25">
      <c r="A2" s="35"/>
      <c r="B2" s="36" t="s">
        <v>12</v>
      </c>
      <c r="C2" s="37" t="s">
        <v>19</v>
      </c>
      <c r="D2" s="37" t="s">
        <v>20</v>
      </c>
      <c r="E2" s="37" t="s">
        <v>21</v>
      </c>
      <c r="F2" s="37" t="s">
        <v>22</v>
      </c>
      <c r="G2" s="38" t="s">
        <v>15</v>
      </c>
      <c r="H2" s="39" t="s">
        <v>16</v>
      </c>
      <c r="I2" s="40"/>
      <c r="J2" s="41" t="s">
        <v>182</v>
      </c>
      <c r="K2" s="41" t="s">
        <v>183</v>
      </c>
      <c r="L2" s="24"/>
      <c r="N2" s="4"/>
    </row>
    <row r="3" spans="1:16" x14ac:dyDescent="0.25">
      <c r="A3" s="42" t="s">
        <v>173</v>
      </c>
      <c r="B3" s="35"/>
      <c r="C3" s="43"/>
      <c r="D3" s="43"/>
      <c r="E3" s="43"/>
      <c r="F3" s="43"/>
      <c r="G3" s="44"/>
      <c r="H3" s="41"/>
      <c r="I3" s="41"/>
      <c r="J3" s="41"/>
      <c r="K3" s="41"/>
      <c r="L3" s="3"/>
      <c r="N3" s="4"/>
    </row>
    <row r="4" spans="1:16" x14ac:dyDescent="0.25">
      <c r="A4" s="35"/>
      <c r="B4" s="42" t="s">
        <v>33</v>
      </c>
      <c r="C4" s="42">
        <v>516251.50118650001</v>
      </c>
      <c r="D4" s="45">
        <v>1715549.3578323128</v>
      </c>
      <c r="E4" s="45">
        <v>516300.23476565949</v>
      </c>
      <c r="F4" s="45">
        <v>1715711.3038222804</v>
      </c>
      <c r="G4" s="41">
        <v>819.5667246874998</v>
      </c>
      <c r="H4" s="42" t="s">
        <v>23</v>
      </c>
      <c r="I4" s="41"/>
      <c r="J4" s="41" t="s">
        <v>219</v>
      </c>
      <c r="K4" s="41" t="s">
        <v>220</v>
      </c>
      <c r="L4" s="3"/>
      <c r="N4" s="31">
        <v>0.99990561</v>
      </c>
      <c r="P4" s="34">
        <v>1.000094398910313</v>
      </c>
    </row>
    <row r="5" spans="1:16" x14ac:dyDescent="0.25">
      <c r="A5" s="35"/>
      <c r="B5" s="42" t="s">
        <v>34</v>
      </c>
      <c r="C5" s="42">
        <v>516155.01556474989</v>
      </c>
      <c r="D5" s="45">
        <v>1715026.0472364374</v>
      </c>
      <c r="E5" s="45">
        <v>516203.7400357718</v>
      </c>
      <c r="F5" s="45">
        <v>1715187.9438264552</v>
      </c>
      <c r="G5" s="41">
        <v>819.98</v>
      </c>
      <c r="H5" s="42" t="s">
        <v>24</v>
      </c>
      <c r="I5" s="41"/>
      <c r="J5" s="41" t="s">
        <v>223</v>
      </c>
      <c r="K5" s="41" t="s">
        <v>224</v>
      </c>
      <c r="L5" s="3"/>
      <c r="N5" s="4"/>
    </row>
    <row r="6" spans="1:16" x14ac:dyDescent="0.25">
      <c r="A6" s="35"/>
      <c r="B6" s="42" t="s">
        <v>167</v>
      </c>
      <c r="C6" s="42">
        <f>E6*N4</f>
        <v>516228.74333115725</v>
      </c>
      <c r="D6" s="42">
        <f>F6*N4</f>
        <v>1715308.4528561996</v>
      </c>
      <c r="E6" s="45">
        <v>516277.47476200003</v>
      </c>
      <c r="F6" s="45">
        <v>1715470.376105</v>
      </c>
      <c r="G6" s="41">
        <v>816.97</v>
      </c>
      <c r="H6" s="42" t="s">
        <v>171</v>
      </c>
      <c r="I6" s="41"/>
      <c r="J6" s="41" t="s">
        <v>221</v>
      </c>
      <c r="K6" s="41" t="s">
        <v>222</v>
      </c>
      <c r="L6" s="3"/>
      <c r="N6" s="4"/>
    </row>
    <row r="7" spans="1:16" x14ac:dyDescent="0.25">
      <c r="A7" s="35"/>
      <c r="B7" s="42" t="s">
        <v>175</v>
      </c>
      <c r="C7" s="42">
        <f>E7*N4</f>
        <v>516136.32486235996</v>
      </c>
      <c r="D7" s="45">
        <f>F7*N4</f>
        <v>1715018.6606802652</v>
      </c>
      <c r="E7" s="45">
        <v>516185.04756899999</v>
      </c>
      <c r="F7" s="45">
        <v>1715180.556573</v>
      </c>
      <c r="G7" s="41">
        <v>0</v>
      </c>
      <c r="H7" s="42" t="s">
        <v>177</v>
      </c>
      <c r="I7" s="41"/>
      <c r="J7" s="41" t="s">
        <v>188</v>
      </c>
      <c r="K7" s="41" t="s">
        <v>189</v>
      </c>
      <c r="L7" s="3"/>
      <c r="N7" s="4"/>
    </row>
    <row r="8" spans="1:16" x14ac:dyDescent="0.25">
      <c r="A8" s="35"/>
      <c r="B8" s="42" t="s">
        <v>176</v>
      </c>
      <c r="C8" s="42">
        <f>E8*N4</f>
        <v>516244.16451641411</v>
      </c>
      <c r="D8" s="45">
        <f>F8*N4</f>
        <v>1715608.8323936984</v>
      </c>
      <c r="E8" s="45">
        <v>516292.89740299998</v>
      </c>
      <c r="F8" s="45">
        <v>1715770.783998</v>
      </c>
      <c r="G8" s="41">
        <v>0</v>
      </c>
      <c r="H8" s="42" t="s">
        <v>177</v>
      </c>
      <c r="I8" s="41"/>
      <c r="J8" s="41" t="s">
        <v>190</v>
      </c>
      <c r="K8" s="41" t="s">
        <v>189</v>
      </c>
      <c r="L8" s="3"/>
      <c r="N8" s="4"/>
    </row>
    <row r="9" spans="1:16" x14ac:dyDescent="0.25">
      <c r="A9" s="35"/>
      <c r="B9" s="42"/>
      <c r="C9" s="42"/>
      <c r="D9" s="45"/>
      <c r="E9" s="45"/>
      <c r="F9" s="45"/>
      <c r="G9" s="41"/>
      <c r="H9" s="42"/>
      <c r="I9" s="41"/>
      <c r="J9" s="41"/>
      <c r="K9" s="41"/>
      <c r="L9" s="3"/>
      <c r="N9" s="4"/>
    </row>
    <row r="10" spans="1:16" x14ac:dyDescent="0.25">
      <c r="A10" s="35" t="s">
        <v>172</v>
      </c>
      <c r="B10" s="35"/>
      <c r="C10" s="43"/>
      <c r="D10" s="43"/>
      <c r="E10" s="43"/>
      <c r="F10" s="43"/>
      <c r="G10" s="44"/>
      <c r="H10" s="41"/>
      <c r="I10" s="41"/>
      <c r="J10" s="41"/>
      <c r="K10" s="41"/>
      <c r="L10" s="3"/>
      <c r="N10" s="4"/>
    </row>
    <row r="11" spans="1:16" x14ac:dyDescent="0.25">
      <c r="A11" s="42"/>
      <c r="B11" s="42" t="s">
        <v>17</v>
      </c>
      <c r="C11" s="42">
        <v>516706.52258962498</v>
      </c>
      <c r="D11" s="45">
        <v>1718257.8573445624</v>
      </c>
      <c r="E11" s="45">
        <v>516755.3714748905</v>
      </c>
      <c r="F11" s="45">
        <v>1718420.2996154851</v>
      </c>
      <c r="G11" s="41">
        <v>822.28879025000003</v>
      </c>
      <c r="H11" s="42" t="s">
        <v>23</v>
      </c>
      <c r="I11" s="42"/>
      <c r="J11" s="42" t="s">
        <v>215</v>
      </c>
      <c r="K11" s="42" t="s">
        <v>216</v>
      </c>
      <c r="N11">
        <v>0.99990546999999996</v>
      </c>
      <c r="P11">
        <v>1.0000945389367657</v>
      </c>
    </row>
    <row r="12" spans="1:16" x14ac:dyDescent="0.25">
      <c r="A12" s="42"/>
      <c r="B12" s="42" t="s">
        <v>18</v>
      </c>
      <c r="C12" s="42">
        <v>516651.80087856256</v>
      </c>
      <c r="D12" s="45">
        <v>1717746.870644812</v>
      </c>
      <c r="E12" s="45">
        <v>516700.64459049568</v>
      </c>
      <c r="F12" s="45">
        <v>1717909.2646075953</v>
      </c>
      <c r="G12" s="41">
        <v>821.62</v>
      </c>
      <c r="H12" s="42" t="s">
        <v>24</v>
      </c>
      <c r="I12" s="42"/>
      <c r="J12" s="42" t="s">
        <v>217</v>
      </c>
      <c r="K12" s="42" t="s">
        <v>218</v>
      </c>
    </row>
    <row r="13" spans="1:16" x14ac:dyDescent="0.25">
      <c r="A13" s="42"/>
      <c r="B13" s="42" t="s">
        <v>168</v>
      </c>
      <c r="C13" s="42">
        <f>E13*N11</f>
        <v>516820.15068245534</v>
      </c>
      <c r="D13" s="45">
        <f>F13*N11</f>
        <v>1718696.723254161</v>
      </c>
      <c r="E13" s="45">
        <v>516869.01030999998</v>
      </c>
      <c r="F13" s="45">
        <v>1718859.2070150001</v>
      </c>
      <c r="G13" s="41" t="s">
        <v>225</v>
      </c>
      <c r="H13" s="42" t="s">
        <v>164</v>
      </c>
      <c r="I13" s="42"/>
      <c r="J13" s="42" t="s">
        <v>213</v>
      </c>
      <c r="K13" s="42" t="s">
        <v>214</v>
      </c>
    </row>
    <row r="14" spans="1:16" x14ac:dyDescent="0.25">
      <c r="A14" s="42"/>
      <c r="B14" s="42" t="s">
        <v>178</v>
      </c>
      <c r="C14" s="42">
        <f>E14*N11</f>
        <v>516621.53097175166</v>
      </c>
      <c r="D14" s="45">
        <f>F14*N11</f>
        <v>1717674.1928940939</v>
      </c>
      <c r="E14" s="42">
        <v>516670.37182200002</v>
      </c>
      <c r="F14" s="45">
        <v>1717836.579986</v>
      </c>
      <c r="G14" s="41">
        <v>0</v>
      </c>
      <c r="H14" s="42" t="s">
        <v>177</v>
      </c>
      <c r="I14" s="42"/>
      <c r="J14" s="42" t="s">
        <v>200</v>
      </c>
      <c r="K14" s="42" t="s">
        <v>189</v>
      </c>
    </row>
    <row r="15" spans="1:16" x14ac:dyDescent="0.25">
      <c r="A15" s="42"/>
      <c r="B15" s="42" t="s">
        <v>179</v>
      </c>
      <c r="C15" s="42">
        <f>E15*N11</f>
        <v>516747.34388453263</v>
      </c>
      <c r="D15" s="45">
        <f>F15*N11</f>
        <v>1718362.7264628622</v>
      </c>
      <c r="E15" s="45">
        <v>516796.19662900001</v>
      </c>
      <c r="F15" s="45">
        <v>1718525.1786479999</v>
      </c>
      <c r="G15" s="41">
        <v>0</v>
      </c>
      <c r="H15" s="42" t="s">
        <v>177</v>
      </c>
      <c r="I15" s="42"/>
      <c r="J15" s="42" t="s">
        <v>199</v>
      </c>
      <c r="K15" s="42" t="s">
        <v>189</v>
      </c>
    </row>
    <row r="16" spans="1:16" x14ac:dyDescent="0.25">
      <c r="A16" s="42"/>
      <c r="B16" s="42"/>
      <c r="C16" s="42"/>
      <c r="D16" s="45"/>
      <c r="E16" s="45"/>
      <c r="F16" s="45"/>
      <c r="G16" s="41"/>
      <c r="H16" s="42"/>
      <c r="I16" s="42"/>
      <c r="J16" s="42"/>
      <c r="K16" s="42"/>
    </row>
    <row r="17" spans="1:16" x14ac:dyDescent="0.25">
      <c r="A17" s="42"/>
      <c r="B17" s="42"/>
      <c r="C17" s="42"/>
      <c r="D17" s="45"/>
      <c r="E17" s="45"/>
      <c r="F17" s="45"/>
      <c r="G17" s="41"/>
      <c r="H17" s="42"/>
      <c r="I17" s="42"/>
      <c r="J17" s="42"/>
      <c r="K17" s="42"/>
    </row>
    <row r="18" spans="1:16" x14ac:dyDescent="0.25">
      <c r="A18" s="42" t="s">
        <v>174</v>
      </c>
      <c r="B18" s="42"/>
      <c r="C18" s="42"/>
      <c r="D18" s="45"/>
      <c r="E18" s="45"/>
      <c r="F18" s="45"/>
      <c r="G18" s="41"/>
      <c r="H18" s="42"/>
      <c r="I18" s="42"/>
      <c r="J18" s="42"/>
      <c r="K18" s="42"/>
    </row>
    <row r="19" spans="1:16" x14ac:dyDescent="0.25">
      <c r="A19" s="42"/>
      <c r="B19" s="42" t="s">
        <v>35</v>
      </c>
      <c r="C19" s="42">
        <v>522643.06317506253</v>
      </c>
      <c r="D19" s="45">
        <v>1750429.8965164372</v>
      </c>
      <c r="E19" s="45">
        <v>522691.52713345835</v>
      </c>
      <c r="F19" s="45">
        <v>1750592.2114262807</v>
      </c>
      <c r="G19" s="41">
        <v>786.42979150000008</v>
      </c>
      <c r="H19" s="42" t="s">
        <v>23</v>
      </c>
      <c r="I19" s="42"/>
      <c r="J19" s="42" t="s">
        <v>211</v>
      </c>
      <c r="K19" s="42" t="s">
        <v>212</v>
      </c>
      <c r="N19">
        <v>0.99990727999999995</v>
      </c>
      <c r="P19">
        <v>1.0000927285977956</v>
      </c>
    </row>
    <row r="20" spans="1:16" x14ac:dyDescent="0.25">
      <c r="A20" s="42"/>
      <c r="B20" s="42" t="s">
        <v>36</v>
      </c>
      <c r="C20" s="42">
        <v>522733.17306862504</v>
      </c>
      <c r="D20" s="45">
        <v>1750930.3067670001</v>
      </c>
      <c r="E20" s="45">
        <v>522781.64538278495</v>
      </c>
      <c r="F20" s="45">
        <v>1751092.6680791846</v>
      </c>
      <c r="G20" s="41">
        <v>785.664294875</v>
      </c>
      <c r="H20" s="42" t="s">
        <v>24</v>
      </c>
      <c r="I20" s="42"/>
      <c r="J20" s="42" t="s">
        <v>209</v>
      </c>
      <c r="K20" s="42" t="s">
        <v>210</v>
      </c>
    </row>
    <row r="21" spans="1:16" x14ac:dyDescent="0.25">
      <c r="A21" s="42"/>
      <c r="B21" s="42" t="s">
        <v>180</v>
      </c>
      <c r="C21" s="42">
        <f>E21*N19</f>
        <v>522661.69519788283</v>
      </c>
      <c r="D21" s="45">
        <f>F21*N19</f>
        <v>1750424.2796739985</v>
      </c>
      <c r="E21" s="45">
        <v>522710.16088400001</v>
      </c>
      <c r="F21" s="45">
        <v>1750586.5940630001</v>
      </c>
      <c r="G21" s="41">
        <v>0</v>
      </c>
      <c r="H21" s="42" t="s">
        <v>177</v>
      </c>
      <c r="I21" s="42"/>
      <c r="J21" s="42" t="s">
        <v>198</v>
      </c>
      <c r="K21" s="42" t="s">
        <v>189</v>
      </c>
    </row>
    <row r="22" spans="1:16" x14ac:dyDescent="0.25">
      <c r="A22" s="42"/>
      <c r="B22" s="42" t="s">
        <v>181</v>
      </c>
      <c r="C22" s="42">
        <f>E22*N19</f>
        <v>522750.05594531458</v>
      </c>
      <c r="D22" s="45">
        <f>F22*N19</f>
        <v>1750916.3630207998</v>
      </c>
      <c r="E22" s="45">
        <v>522798.52982499998</v>
      </c>
      <c r="F22" s="45">
        <v>1751078.7230400001</v>
      </c>
      <c r="G22" s="41">
        <v>0</v>
      </c>
      <c r="H22" s="42" t="s">
        <v>177</v>
      </c>
      <c r="I22" s="42"/>
      <c r="J22" s="42" t="s">
        <v>197</v>
      </c>
      <c r="K22" s="42" t="s">
        <v>189</v>
      </c>
    </row>
    <row r="23" spans="1:16" x14ac:dyDescent="0.25">
      <c r="A23" s="42"/>
      <c r="B23" s="42"/>
      <c r="C23" s="42"/>
      <c r="D23" s="45"/>
      <c r="E23" s="45"/>
      <c r="F23" s="45"/>
      <c r="G23" s="41"/>
      <c r="H23" s="42"/>
      <c r="I23" s="42"/>
      <c r="J23" s="42"/>
      <c r="K23" s="42"/>
    </row>
    <row r="24" spans="1:16" x14ac:dyDescent="0.25">
      <c r="A24" s="42" t="s">
        <v>184</v>
      </c>
      <c r="B24" s="42"/>
      <c r="C24" s="42"/>
      <c r="D24" s="45"/>
      <c r="E24" s="45"/>
      <c r="F24" s="45"/>
      <c r="G24" s="41"/>
      <c r="H24" s="42"/>
      <c r="I24" s="42"/>
      <c r="J24" s="42"/>
      <c r="K24" s="42"/>
    </row>
    <row r="25" spans="1:16" x14ac:dyDescent="0.25">
      <c r="A25" s="42"/>
      <c r="B25" s="42" t="s">
        <v>37</v>
      </c>
      <c r="C25" s="45">
        <v>524103.12927343755</v>
      </c>
      <c r="D25" s="45">
        <v>1758342.7705111871</v>
      </c>
      <c r="E25" s="45">
        <v>524151.56611966272</v>
      </c>
      <c r="F25" s="45">
        <v>1758505.2739835561</v>
      </c>
      <c r="G25" s="41">
        <v>780.9772105625002</v>
      </c>
      <c r="H25" s="42" t="s">
        <v>23</v>
      </c>
      <c r="I25" s="42"/>
      <c r="J25" s="42" t="s">
        <v>207</v>
      </c>
      <c r="K25" s="42" t="s">
        <v>208</v>
      </c>
      <c r="N25">
        <v>0.99990758999999996</v>
      </c>
      <c r="P25">
        <v>1.0000924185403974</v>
      </c>
    </row>
    <row r="26" spans="1:16" x14ac:dyDescent="0.25">
      <c r="A26" s="42"/>
      <c r="B26" s="42" t="s">
        <v>38</v>
      </c>
      <c r="C26" s="45">
        <v>524230.42085174995</v>
      </c>
      <c r="D26" s="45">
        <v>1758835.1048599998</v>
      </c>
      <c r="E26" s="45">
        <v>524278.86946207698</v>
      </c>
      <c r="F26" s="45">
        <v>1758997.6538331907</v>
      </c>
      <c r="G26" s="41">
        <v>781.32523499999991</v>
      </c>
      <c r="H26" s="42" t="s">
        <v>24</v>
      </c>
      <c r="I26" s="42"/>
      <c r="J26" s="42" t="s">
        <v>201</v>
      </c>
      <c r="K26" s="42" t="s">
        <v>202</v>
      </c>
    </row>
    <row r="27" spans="1:16" x14ac:dyDescent="0.25">
      <c r="A27" s="42"/>
      <c r="B27" s="42" t="s">
        <v>169</v>
      </c>
      <c r="C27" s="42">
        <f>E27*N25</f>
        <v>524205.79819126334</v>
      </c>
      <c r="D27" s="45">
        <f>F27*N25</f>
        <v>1758578.1315059115</v>
      </c>
      <c r="E27" s="45">
        <v>524254.24452599999</v>
      </c>
      <c r="F27" s="45">
        <v>1758740.6567299999</v>
      </c>
      <c r="G27" s="41">
        <v>779.34</v>
      </c>
      <c r="H27" s="42" t="s">
        <v>171</v>
      </c>
      <c r="I27" s="42"/>
      <c r="J27" s="42" t="s">
        <v>203</v>
      </c>
      <c r="K27" s="42" t="s">
        <v>204</v>
      </c>
    </row>
    <row r="28" spans="1:16" x14ac:dyDescent="0.25">
      <c r="A28" s="42"/>
      <c r="B28" s="42" t="s">
        <v>170</v>
      </c>
      <c r="C28" s="42">
        <f>E28*N25</f>
        <v>524110.56720737187</v>
      </c>
      <c r="D28" s="45">
        <f>F28*N25</f>
        <v>1758572.4318736631</v>
      </c>
      <c r="E28" s="45">
        <v>524159.00474100001</v>
      </c>
      <c r="F28" s="45">
        <v>1758734.9565709999</v>
      </c>
      <c r="G28" s="41">
        <v>781.07</v>
      </c>
      <c r="H28" s="42" t="s">
        <v>171</v>
      </c>
      <c r="I28" s="42"/>
      <c r="J28" s="42" t="s">
        <v>205</v>
      </c>
      <c r="K28" s="42" t="s">
        <v>206</v>
      </c>
    </row>
    <row r="29" spans="1:16" x14ac:dyDescent="0.25">
      <c r="A29" s="42"/>
      <c r="B29" s="42" t="s">
        <v>185</v>
      </c>
      <c r="C29" s="42">
        <f>E30*N25</f>
        <v>524167.79289165768</v>
      </c>
      <c r="D29" s="45">
        <f>F29*N25</f>
        <v>1758389.6922441928</v>
      </c>
      <c r="E29" s="45">
        <v>524179.28198999999</v>
      </c>
      <c r="F29" s="45">
        <v>1758552.2000529999</v>
      </c>
      <c r="G29" s="41">
        <v>0</v>
      </c>
      <c r="H29" s="42" t="s">
        <v>177</v>
      </c>
      <c r="I29" s="42"/>
      <c r="J29" s="42" t="s">
        <v>196</v>
      </c>
      <c r="K29" s="42" t="s">
        <v>194</v>
      </c>
    </row>
    <row r="30" spans="1:16" x14ac:dyDescent="0.25">
      <c r="A30" s="42"/>
      <c r="B30" s="42" t="s">
        <v>186</v>
      </c>
      <c r="C30" s="42">
        <f>E30*N25</f>
        <v>524167.79289165768</v>
      </c>
      <c r="D30" s="45">
        <f>F30*N25</f>
        <v>1758588.5780844539</v>
      </c>
      <c r="E30" s="45">
        <v>524216.23571400001</v>
      </c>
      <c r="F30" s="45">
        <v>1758751.104274</v>
      </c>
      <c r="G30" s="41">
        <v>782.48689999999999</v>
      </c>
      <c r="H30" s="42" t="s">
        <v>191</v>
      </c>
      <c r="I30" s="42"/>
      <c r="J30" s="42" t="s">
        <v>192</v>
      </c>
      <c r="K30" s="42" t="s">
        <v>193</v>
      </c>
    </row>
    <row r="31" spans="1:16" x14ac:dyDescent="0.25">
      <c r="A31" s="42"/>
      <c r="B31" s="42" t="s">
        <v>187</v>
      </c>
      <c r="C31" s="42">
        <f>E31*N25</f>
        <v>524220.47137418919</v>
      </c>
      <c r="D31" s="45">
        <f>F31*N25</f>
        <v>1758881.5443189424</v>
      </c>
      <c r="E31" s="45">
        <v>524268.91906500002</v>
      </c>
      <c r="F31" s="45">
        <v>1759044.0975840001</v>
      </c>
      <c r="G31" s="41">
        <v>0</v>
      </c>
      <c r="H31" s="42" t="s">
        <v>177</v>
      </c>
      <c r="I31" s="42"/>
      <c r="J31" s="42" t="s">
        <v>195</v>
      </c>
      <c r="K31" s="42" t="s">
        <v>189</v>
      </c>
    </row>
  </sheetData>
  <pageMargins left="0.7" right="0.7" top="0.75" bottom="0.75" header="0.3" footer="0.3"/>
  <pageSetup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A783-00BD-49C2-8358-F416B77058C8}">
  <dimension ref="A1:E139"/>
  <sheetViews>
    <sheetView topLeftCell="A82" workbookViewId="0">
      <selection activeCell="G29" sqref="G29"/>
    </sheetView>
  </sheetViews>
  <sheetFormatPr defaultRowHeight="15" x14ac:dyDescent="0.25"/>
  <cols>
    <col min="1" max="1" width="12.7109375" bestFit="1" customWidth="1"/>
    <col min="2" max="3" width="12.7109375" style="7" bestFit="1" customWidth="1"/>
    <col min="4" max="4" width="12.7109375" style="4" bestFit="1" customWidth="1"/>
    <col min="5" max="5" width="12.7109375" bestFit="1" customWidth="1"/>
  </cols>
  <sheetData>
    <row r="1" spans="1:5" x14ac:dyDescent="0.25">
      <c r="A1" t="s">
        <v>41</v>
      </c>
      <c r="B1" s="7" t="s">
        <v>42</v>
      </c>
      <c r="C1" s="7" t="s">
        <v>43</v>
      </c>
      <c r="D1" s="4" t="s">
        <v>44</v>
      </c>
      <c r="E1" t="s">
        <v>45</v>
      </c>
    </row>
    <row r="2" spans="1:5" x14ac:dyDescent="0.25">
      <c r="A2" t="s">
        <v>17</v>
      </c>
      <c r="B2" s="7">
        <v>516706.51760399999</v>
      </c>
      <c r="C2" s="7">
        <v>1718257.8615910001</v>
      </c>
      <c r="D2" s="4">
        <v>822.31465900000001</v>
      </c>
      <c r="E2" t="s">
        <v>46</v>
      </c>
    </row>
    <row r="3" spans="1:5" x14ac:dyDescent="0.25">
      <c r="A3" t="s">
        <v>25</v>
      </c>
      <c r="B3" s="7">
        <v>516706.48833299999</v>
      </c>
      <c r="C3" s="7">
        <v>1718257.867843</v>
      </c>
      <c r="D3" s="4">
        <v>822.33136400000001</v>
      </c>
      <c r="E3" t="s">
        <v>46</v>
      </c>
    </row>
    <row r="4" spans="1:5" x14ac:dyDescent="0.25">
      <c r="A4" t="s">
        <v>47</v>
      </c>
      <c r="B4" s="7">
        <v>516706.48939100001</v>
      </c>
      <c r="C4" s="7">
        <v>1718257.8249290001</v>
      </c>
      <c r="D4" s="4">
        <v>822.322947</v>
      </c>
      <c r="E4" t="s">
        <v>46</v>
      </c>
    </row>
    <row r="5" spans="1:5" x14ac:dyDescent="0.25">
      <c r="A5" t="s">
        <v>48</v>
      </c>
      <c r="B5" s="7">
        <v>516706.51850399998</v>
      </c>
      <c r="C5" s="7">
        <v>1718257.8269209999</v>
      </c>
      <c r="D5" s="4">
        <v>822.32064100000002</v>
      </c>
      <c r="E5" t="s">
        <v>46</v>
      </c>
    </row>
    <row r="6" spans="1:5" x14ac:dyDescent="0.25">
      <c r="A6" t="s">
        <v>49</v>
      </c>
      <c r="B6" s="7">
        <v>516706.52806899999</v>
      </c>
      <c r="C6" s="7">
        <v>1718257.8577940001</v>
      </c>
      <c r="D6" s="4">
        <v>822.32757400000003</v>
      </c>
      <c r="E6" t="s">
        <v>46</v>
      </c>
    </row>
    <row r="7" spans="1:5" x14ac:dyDescent="0.25">
      <c r="A7" t="s">
        <v>50</v>
      </c>
      <c r="B7" s="7">
        <v>516706.48187999998</v>
      </c>
      <c r="C7" s="7">
        <v>1718257.8785969999</v>
      </c>
      <c r="D7" s="4">
        <v>822.322587</v>
      </c>
      <c r="E7" t="s">
        <v>46</v>
      </c>
    </row>
    <row r="8" spans="1:5" x14ac:dyDescent="0.25">
      <c r="A8" t="s">
        <v>51</v>
      </c>
      <c r="B8" s="7">
        <v>516706.48673599999</v>
      </c>
      <c r="C8" s="7">
        <v>1718257.8489860001</v>
      </c>
      <c r="D8" s="4">
        <v>822.33179099999995</v>
      </c>
      <c r="E8" t="s">
        <v>46</v>
      </c>
    </row>
    <row r="9" spans="1:5" x14ac:dyDescent="0.25">
      <c r="A9" t="s">
        <v>52</v>
      </c>
      <c r="B9" s="7">
        <v>516706.51043099997</v>
      </c>
      <c r="C9" s="7">
        <v>1718257.839494</v>
      </c>
      <c r="D9" s="4">
        <v>822.33416</v>
      </c>
      <c r="E9" t="s">
        <v>46</v>
      </c>
    </row>
    <row r="10" spans="1:5" x14ac:dyDescent="0.25">
      <c r="A10" t="s">
        <v>53</v>
      </c>
      <c r="B10" s="7">
        <v>516706.55690800003</v>
      </c>
      <c r="C10" s="7">
        <v>1718257.8713469999</v>
      </c>
      <c r="D10" s="4">
        <v>822.24438899999996</v>
      </c>
      <c r="E10" t="s">
        <v>46</v>
      </c>
    </row>
    <row r="11" spans="1:5" x14ac:dyDescent="0.25">
      <c r="A11" t="s">
        <v>54</v>
      </c>
      <c r="B11" s="7">
        <v>516706.53334999998</v>
      </c>
      <c r="C11" s="7">
        <v>1718257.871269</v>
      </c>
      <c r="D11" s="4">
        <v>822.28033000000005</v>
      </c>
      <c r="E11" t="s">
        <v>46</v>
      </c>
    </row>
    <row r="12" spans="1:5" x14ac:dyDescent="0.25">
      <c r="A12" t="s">
        <v>55</v>
      </c>
      <c r="B12" s="7">
        <v>516706.56580899999</v>
      </c>
      <c r="C12" s="7">
        <v>1718257.868391</v>
      </c>
      <c r="D12" s="4">
        <v>822.27198599999997</v>
      </c>
      <c r="E12" t="s">
        <v>46</v>
      </c>
    </row>
    <row r="13" spans="1:5" x14ac:dyDescent="0.25">
      <c r="A13" t="s">
        <v>56</v>
      </c>
      <c r="B13" s="7">
        <v>516706.553595</v>
      </c>
      <c r="C13" s="7">
        <v>1718257.8564879999</v>
      </c>
      <c r="D13" s="4">
        <v>822.26709000000005</v>
      </c>
      <c r="E13" t="s">
        <v>46</v>
      </c>
    </row>
    <row r="14" spans="1:5" x14ac:dyDescent="0.25">
      <c r="A14" t="s">
        <v>57</v>
      </c>
      <c r="B14" s="7">
        <v>516706.54144</v>
      </c>
      <c r="C14" s="7">
        <v>1718257.8715069999</v>
      </c>
      <c r="D14" s="4">
        <v>822.23266699999999</v>
      </c>
      <c r="E14" t="s">
        <v>46</v>
      </c>
    </row>
    <row r="15" spans="1:5" x14ac:dyDescent="0.25">
      <c r="A15" t="s">
        <v>58</v>
      </c>
      <c r="B15" s="7">
        <v>516706.52994799998</v>
      </c>
      <c r="C15" s="7">
        <v>1718257.854301</v>
      </c>
      <c r="D15" s="4">
        <v>822.22986800000001</v>
      </c>
      <c r="E15" t="s">
        <v>46</v>
      </c>
    </row>
    <row r="16" spans="1:5" x14ac:dyDescent="0.25">
      <c r="A16" t="s">
        <v>59</v>
      </c>
      <c r="B16" s="7">
        <v>516706.53538900003</v>
      </c>
      <c r="C16" s="7">
        <v>1718257.853501</v>
      </c>
      <c r="D16" s="4">
        <v>822.25380600000005</v>
      </c>
      <c r="E16" t="s">
        <v>46</v>
      </c>
    </row>
    <row r="17" spans="1:5" x14ac:dyDescent="0.25">
      <c r="A17" t="s">
        <v>60</v>
      </c>
      <c r="B17" s="7">
        <v>516706.52404699998</v>
      </c>
      <c r="C17" s="7">
        <v>1718257.8645540001</v>
      </c>
      <c r="D17" s="4">
        <v>822.23478499999999</v>
      </c>
      <c r="E17" t="s">
        <v>46</v>
      </c>
    </row>
    <row r="19" spans="1:5" x14ac:dyDescent="0.25">
      <c r="A19" t="s">
        <v>18</v>
      </c>
      <c r="B19" s="7">
        <v>516651.78441600001</v>
      </c>
      <c r="C19" s="7">
        <v>1717746.8729010001</v>
      </c>
      <c r="D19" s="4">
        <v>821.63940400000001</v>
      </c>
      <c r="E19" t="s">
        <v>61</v>
      </c>
    </row>
    <row r="20" spans="1:5" x14ac:dyDescent="0.25">
      <c r="A20" t="s">
        <v>26</v>
      </c>
      <c r="B20" s="7">
        <v>516651.80644499999</v>
      </c>
      <c r="C20" s="7">
        <v>1717746.8600669999</v>
      </c>
      <c r="D20" s="4">
        <v>821.63093400000002</v>
      </c>
      <c r="E20" t="s">
        <v>61</v>
      </c>
    </row>
    <row r="21" spans="1:5" x14ac:dyDescent="0.25">
      <c r="A21" t="s">
        <v>62</v>
      </c>
      <c r="B21" s="7">
        <v>516651.81321499997</v>
      </c>
      <c r="C21" s="7">
        <v>1717746.889001</v>
      </c>
      <c r="D21" s="4">
        <v>821.643822</v>
      </c>
      <c r="E21" t="s">
        <v>61</v>
      </c>
    </row>
    <row r="22" spans="1:5" x14ac:dyDescent="0.25">
      <c r="A22" t="s">
        <v>63</v>
      </c>
      <c r="B22" s="7">
        <v>516651.77704399999</v>
      </c>
      <c r="C22" s="7">
        <v>1717746.8799060001</v>
      </c>
      <c r="D22" s="4">
        <v>821.66556000000003</v>
      </c>
      <c r="E22" t="s">
        <v>61</v>
      </c>
    </row>
    <row r="23" spans="1:5" x14ac:dyDescent="0.25">
      <c r="A23" t="s">
        <v>64</v>
      </c>
      <c r="B23" s="7">
        <v>516651.78782999999</v>
      </c>
      <c r="C23" s="7">
        <v>1717746.849746</v>
      </c>
      <c r="D23" s="4">
        <v>821.62514999999996</v>
      </c>
      <c r="E23" t="s">
        <v>61</v>
      </c>
    </row>
    <row r="24" spans="1:5" x14ac:dyDescent="0.25">
      <c r="A24" t="s">
        <v>65</v>
      </c>
      <c r="B24" s="7">
        <v>516651.80536300002</v>
      </c>
      <c r="C24" s="7">
        <v>1717746.8356880001</v>
      </c>
      <c r="D24" s="4">
        <v>821.67488200000003</v>
      </c>
      <c r="E24" t="s">
        <v>61</v>
      </c>
    </row>
    <row r="25" spans="1:5" x14ac:dyDescent="0.25">
      <c r="A25" t="s">
        <v>66</v>
      </c>
      <c r="B25" s="7">
        <v>516651.821704</v>
      </c>
      <c r="C25" s="7">
        <v>1717746.8936660001</v>
      </c>
      <c r="D25" s="4">
        <v>821.69218899999998</v>
      </c>
      <c r="E25" t="s">
        <v>61</v>
      </c>
    </row>
    <row r="26" spans="1:5" x14ac:dyDescent="0.25">
      <c r="A26" t="s">
        <v>67</v>
      </c>
      <c r="B26" s="7">
        <v>516651.77737000003</v>
      </c>
      <c r="C26" s="7">
        <v>1717746.8839449999</v>
      </c>
      <c r="D26" s="4">
        <v>821.69257400000004</v>
      </c>
      <c r="E26" t="s">
        <v>61</v>
      </c>
    </row>
    <row r="27" spans="1:5" x14ac:dyDescent="0.25">
      <c r="A27" t="s">
        <v>68</v>
      </c>
      <c r="B27" s="7">
        <v>516651.801484</v>
      </c>
      <c r="C27" s="7">
        <v>1717746.896434</v>
      </c>
      <c r="D27" s="4">
        <v>821.51789099999996</v>
      </c>
      <c r="E27" t="s">
        <v>61</v>
      </c>
    </row>
    <row r="28" spans="1:5" x14ac:dyDescent="0.25">
      <c r="A28" t="s">
        <v>69</v>
      </c>
      <c r="B28" s="7">
        <v>516651.80368700001</v>
      </c>
      <c r="C28" s="7">
        <v>1717746.8783</v>
      </c>
      <c r="D28" s="4">
        <v>821.49814100000003</v>
      </c>
      <c r="E28" t="s">
        <v>61</v>
      </c>
    </row>
    <row r="29" spans="1:5" x14ac:dyDescent="0.25">
      <c r="A29" t="s">
        <v>70</v>
      </c>
      <c r="B29" s="7">
        <v>516651.813272</v>
      </c>
      <c r="C29" s="7">
        <v>1717746.891144</v>
      </c>
      <c r="D29" s="4">
        <v>821.49809800000003</v>
      </c>
      <c r="E29" t="s">
        <v>61</v>
      </c>
    </row>
    <row r="30" spans="1:5" x14ac:dyDescent="0.25">
      <c r="A30" t="s">
        <v>71</v>
      </c>
      <c r="B30" s="7">
        <v>516651.785248</v>
      </c>
      <c r="C30" s="7">
        <v>1717746.8915190001</v>
      </c>
      <c r="D30" s="4">
        <v>821.49834799999996</v>
      </c>
      <c r="E30" t="s">
        <v>61</v>
      </c>
    </row>
    <row r="31" spans="1:5" x14ac:dyDescent="0.25">
      <c r="A31" t="s">
        <v>72</v>
      </c>
      <c r="B31" s="7">
        <v>516651.80234200001</v>
      </c>
      <c r="C31" s="7">
        <v>1717746.865705</v>
      </c>
      <c r="D31" s="4">
        <v>821.52997400000004</v>
      </c>
      <c r="E31" t="s">
        <v>61</v>
      </c>
    </row>
    <row r="32" spans="1:5" x14ac:dyDescent="0.25">
      <c r="A32" t="s">
        <v>73</v>
      </c>
      <c r="B32" s="7">
        <v>516651.81922100001</v>
      </c>
      <c r="C32" s="7">
        <v>1717746.851391</v>
      </c>
      <c r="D32" s="4">
        <v>821.55872999999997</v>
      </c>
      <c r="E32" t="s">
        <v>61</v>
      </c>
    </row>
    <row r="33" spans="1:5" x14ac:dyDescent="0.25">
      <c r="A33" t="s">
        <v>74</v>
      </c>
      <c r="B33" s="7">
        <v>516651.81607200002</v>
      </c>
      <c r="C33" s="7">
        <v>1717746.8483770001</v>
      </c>
      <c r="D33" s="4">
        <v>821.62211400000001</v>
      </c>
      <c r="E33" t="s">
        <v>61</v>
      </c>
    </row>
    <row r="34" spans="1:5" x14ac:dyDescent="0.25">
      <c r="A34" t="s">
        <v>75</v>
      </c>
      <c r="B34" s="7">
        <v>516651.799344</v>
      </c>
      <c r="C34" s="7">
        <v>1717746.842527</v>
      </c>
      <c r="D34" s="4">
        <v>821.66823399999998</v>
      </c>
      <c r="E34" t="s">
        <v>61</v>
      </c>
    </row>
    <row r="36" spans="1:5" x14ac:dyDescent="0.25">
      <c r="A36" t="s">
        <v>33</v>
      </c>
      <c r="B36" s="7">
        <v>516251.47756000003</v>
      </c>
      <c r="C36" s="7">
        <v>1715549.3315989999</v>
      </c>
      <c r="D36" s="4">
        <v>819.58638699999995</v>
      </c>
      <c r="E36" t="s">
        <v>46</v>
      </c>
    </row>
    <row r="37" spans="1:5" x14ac:dyDescent="0.25">
      <c r="A37" t="s">
        <v>27</v>
      </c>
      <c r="B37" s="7">
        <v>516251.50712800003</v>
      </c>
      <c r="C37" s="7">
        <v>1715549.3258539999</v>
      </c>
      <c r="D37" s="4">
        <v>819.56588399999998</v>
      </c>
      <c r="E37" t="s">
        <v>46</v>
      </c>
    </row>
    <row r="38" spans="1:5" x14ac:dyDescent="0.25">
      <c r="A38" t="s">
        <v>76</v>
      </c>
      <c r="B38" s="7">
        <v>516251.50925800001</v>
      </c>
      <c r="C38" s="7">
        <v>1715549.3804949999</v>
      </c>
      <c r="D38" s="4">
        <v>819.58101999999997</v>
      </c>
      <c r="E38" t="s">
        <v>46</v>
      </c>
    </row>
    <row r="39" spans="1:5" x14ac:dyDescent="0.25">
      <c r="A39" t="s">
        <v>77</v>
      </c>
      <c r="B39" s="7">
        <v>516251.48070100002</v>
      </c>
      <c r="C39" s="7">
        <v>1715549.3665509999</v>
      </c>
      <c r="D39" s="4">
        <v>819.55916400000001</v>
      </c>
      <c r="E39" t="s">
        <v>46</v>
      </c>
    </row>
    <row r="40" spans="1:5" x14ac:dyDescent="0.25">
      <c r="A40" t="s">
        <v>78</v>
      </c>
      <c r="B40" s="7">
        <v>516251.48815400002</v>
      </c>
      <c r="C40" s="7">
        <v>1715549.351951</v>
      </c>
      <c r="D40" s="4">
        <v>819.57550200000003</v>
      </c>
      <c r="E40" t="s">
        <v>46</v>
      </c>
    </row>
    <row r="41" spans="1:5" x14ac:dyDescent="0.25">
      <c r="A41" t="s">
        <v>79</v>
      </c>
      <c r="B41" s="7">
        <v>516251.509425</v>
      </c>
      <c r="C41" s="7">
        <v>1715549.3401019999</v>
      </c>
      <c r="D41" s="4">
        <v>819.60183300000006</v>
      </c>
      <c r="E41" t="s">
        <v>46</v>
      </c>
    </row>
    <row r="42" spans="1:5" x14ac:dyDescent="0.25">
      <c r="A42" t="s">
        <v>80</v>
      </c>
      <c r="B42" s="7">
        <v>516251.51746</v>
      </c>
      <c r="C42" s="7">
        <v>1715549.395493</v>
      </c>
      <c r="D42" s="4">
        <v>819.58112300000005</v>
      </c>
      <c r="E42" t="s">
        <v>46</v>
      </c>
    </row>
    <row r="43" spans="1:5" x14ac:dyDescent="0.25">
      <c r="A43" t="s">
        <v>81</v>
      </c>
      <c r="B43" s="7">
        <v>516251.46328500001</v>
      </c>
      <c r="C43" s="7">
        <v>1715549.3930579999</v>
      </c>
      <c r="D43" s="4">
        <v>819.56538699999999</v>
      </c>
      <c r="E43" t="s">
        <v>46</v>
      </c>
    </row>
    <row r="44" spans="1:5" x14ac:dyDescent="0.25">
      <c r="A44" t="s">
        <v>82</v>
      </c>
      <c r="B44" s="7">
        <v>516251.50689800002</v>
      </c>
      <c r="C44" s="7">
        <v>1715549.3512520001</v>
      </c>
      <c r="D44" s="4">
        <v>819.55747299999996</v>
      </c>
      <c r="E44" t="s">
        <v>46</v>
      </c>
    </row>
    <row r="45" spans="1:5" x14ac:dyDescent="0.25">
      <c r="A45" t="s">
        <v>83</v>
      </c>
      <c r="B45" s="7">
        <v>516251.51844000001</v>
      </c>
      <c r="C45" s="7">
        <v>1715549.3570910001</v>
      </c>
      <c r="D45" s="4">
        <v>819.56258100000002</v>
      </c>
      <c r="E45" t="s">
        <v>46</v>
      </c>
    </row>
    <row r="46" spans="1:5" x14ac:dyDescent="0.25">
      <c r="A46" t="s">
        <v>84</v>
      </c>
      <c r="B46" s="7">
        <v>516251.49525699997</v>
      </c>
      <c r="C46" s="7">
        <v>1715549.368269</v>
      </c>
      <c r="D46" s="4">
        <v>819.57716500000004</v>
      </c>
      <c r="E46" t="s">
        <v>46</v>
      </c>
    </row>
    <row r="47" spans="1:5" x14ac:dyDescent="0.25">
      <c r="A47" t="s">
        <v>85</v>
      </c>
      <c r="B47" s="7">
        <v>516251.48553900002</v>
      </c>
      <c r="C47" s="7">
        <v>1715549.3641240001</v>
      </c>
      <c r="D47" s="4">
        <v>819.57987500000002</v>
      </c>
      <c r="E47" t="s">
        <v>46</v>
      </c>
    </row>
    <row r="48" spans="1:5" x14ac:dyDescent="0.25">
      <c r="A48" t="s">
        <v>86</v>
      </c>
      <c r="B48" s="7">
        <v>516251.51426600001</v>
      </c>
      <c r="C48" s="7">
        <v>1715549.3376800001</v>
      </c>
      <c r="D48" s="4">
        <v>819.52615600000001</v>
      </c>
      <c r="E48" t="s">
        <v>46</v>
      </c>
    </row>
    <row r="49" spans="1:5" x14ac:dyDescent="0.25">
      <c r="A49" t="s">
        <v>87</v>
      </c>
      <c r="B49" s="7">
        <v>516251.52187499998</v>
      </c>
      <c r="C49" s="7">
        <v>1715549.350269</v>
      </c>
      <c r="D49" s="4">
        <v>819.53545999999994</v>
      </c>
      <c r="E49" t="s">
        <v>46</v>
      </c>
    </row>
    <row r="50" spans="1:5" x14ac:dyDescent="0.25">
      <c r="A50" t="s">
        <v>88</v>
      </c>
      <c r="B50" s="7">
        <v>516251.51602500002</v>
      </c>
      <c r="C50" s="7">
        <v>1715549.3551050001</v>
      </c>
      <c r="D50" s="4">
        <v>819.53054899999995</v>
      </c>
      <c r="E50" t="s">
        <v>46</v>
      </c>
    </row>
    <row r="51" spans="1:5" x14ac:dyDescent="0.25">
      <c r="A51" t="s">
        <v>89</v>
      </c>
      <c r="B51" s="7">
        <v>516251.507713</v>
      </c>
      <c r="C51" s="7">
        <v>1715549.3564240001</v>
      </c>
      <c r="D51" s="4">
        <v>819.58203600000002</v>
      </c>
      <c r="E51" t="s">
        <v>46</v>
      </c>
    </row>
    <row r="53" spans="1:5" x14ac:dyDescent="0.25">
      <c r="A53" t="s">
        <v>34</v>
      </c>
      <c r="B53" s="7">
        <v>516154.98172699998</v>
      </c>
      <c r="C53" s="7">
        <v>1715026.0631299999</v>
      </c>
      <c r="D53" s="4">
        <v>819.95702700000004</v>
      </c>
      <c r="E53" t="s">
        <v>61</v>
      </c>
    </row>
    <row r="54" spans="1:5" x14ac:dyDescent="0.25">
      <c r="A54" t="s">
        <v>28</v>
      </c>
      <c r="B54" s="7">
        <v>516154.98378000001</v>
      </c>
      <c r="C54" s="7">
        <v>1715026.007158</v>
      </c>
      <c r="D54" s="4">
        <v>819.96024399999999</v>
      </c>
      <c r="E54" t="s">
        <v>61</v>
      </c>
    </row>
    <row r="55" spans="1:5" x14ac:dyDescent="0.25">
      <c r="A55" t="s">
        <v>90</v>
      </c>
      <c r="B55" s="7">
        <v>516155.00457699999</v>
      </c>
      <c r="C55" s="7">
        <v>1715026.065226</v>
      </c>
      <c r="D55" s="4">
        <v>819.95629499999995</v>
      </c>
      <c r="E55" t="s">
        <v>61</v>
      </c>
    </row>
    <row r="56" spans="1:5" x14ac:dyDescent="0.25">
      <c r="A56" t="s">
        <v>91</v>
      </c>
      <c r="B56" s="7">
        <v>516154.99456999998</v>
      </c>
      <c r="C56" s="7">
        <v>1715026.0755030001</v>
      </c>
      <c r="D56" s="4">
        <v>819.99521900000002</v>
      </c>
      <c r="E56" t="s">
        <v>61</v>
      </c>
    </row>
    <row r="57" spans="1:5" x14ac:dyDescent="0.25">
      <c r="A57" t="s">
        <v>92</v>
      </c>
      <c r="B57" s="7">
        <v>516154.998617</v>
      </c>
      <c r="C57" s="7">
        <v>1715026.0440110001</v>
      </c>
      <c r="D57" s="4">
        <v>819.97823900000003</v>
      </c>
      <c r="E57" t="s">
        <v>61</v>
      </c>
    </row>
    <row r="58" spans="1:5" x14ac:dyDescent="0.25">
      <c r="A58" t="s">
        <v>93</v>
      </c>
      <c r="B58" s="7">
        <v>516155.06336299999</v>
      </c>
      <c r="C58" s="7">
        <v>1715026.033518</v>
      </c>
      <c r="D58" s="4">
        <v>819.974287</v>
      </c>
      <c r="E58" t="s">
        <v>61</v>
      </c>
    </row>
    <row r="59" spans="1:5" x14ac:dyDescent="0.25">
      <c r="A59" t="s">
        <v>94</v>
      </c>
      <c r="B59" s="7">
        <v>516155.05553499999</v>
      </c>
      <c r="C59" s="7">
        <v>1715026.0715590001</v>
      </c>
      <c r="D59" s="4">
        <v>819.97411199999999</v>
      </c>
      <c r="E59" t="s">
        <v>61</v>
      </c>
    </row>
    <row r="60" spans="1:5" x14ac:dyDescent="0.25">
      <c r="A60" t="s">
        <v>95</v>
      </c>
      <c r="B60" s="7">
        <v>516155.01521600003</v>
      </c>
      <c r="C60" s="7">
        <v>1715026.0778590001</v>
      </c>
      <c r="D60" s="4">
        <v>819.987435</v>
      </c>
      <c r="E60" t="s">
        <v>61</v>
      </c>
    </row>
    <row r="61" spans="1:5" x14ac:dyDescent="0.25">
      <c r="A61" t="s">
        <v>96</v>
      </c>
      <c r="B61" s="7">
        <v>516155.05169200001</v>
      </c>
      <c r="C61" s="7">
        <v>1715026.0651209999</v>
      </c>
      <c r="D61" s="4">
        <v>819.99421700000005</v>
      </c>
      <c r="E61" t="s">
        <v>61</v>
      </c>
    </row>
    <row r="62" spans="1:5" x14ac:dyDescent="0.25">
      <c r="A62" t="s">
        <v>97</v>
      </c>
      <c r="B62" s="7">
        <v>516155.03846100002</v>
      </c>
      <c r="C62" s="7">
        <v>1715026.0389690001</v>
      </c>
      <c r="D62" s="4">
        <v>819.98001099999999</v>
      </c>
      <c r="E62" t="s">
        <v>61</v>
      </c>
    </row>
    <row r="63" spans="1:5" x14ac:dyDescent="0.25">
      <c r="A63" t="s">
        <v>98</v>
      </c>
      <c r="B63" s="7">
        <v>516155.02157400001</v>
      </c>
      <c r="C63" s="7">
        <v>1715026.0322809999</v>
      </c>
      <c r="D63" s="4">
        <v>819.93254899999999</v>
      </c>
      <c r="E63" t="s">
        <v>61</v>
      </c>
    </row>
    <row r="64" spans="1:5" x14ac:dyDescent="0.25">
      <c r="A64" t="s">
        <v>99</v>
      </c>
      <c r="B64" s="7">
        <v>516154.99621900002</v>
      </c>
      <c r="C64" s="7">
        <v>1715026.025649</v>
      </c>
      <c r="D64" s="4">
        <v>819.92892800000004</v>
      </c>
      <c r="E64" t="s">
        <v>61</v>
      </c>
    </row>
    <row r="65" spans="1:5" x14ac:dyDescent="0.25">
      <c r="A65" t="s">
        <v>100</v>
      </c>
      <c r="B65" s="7">
        <v>516155.02247500001</v>
      </c>
      <c r="C65" s="7">
        <v>1715026.040092</v>
      </c>
      <c r="D65" s="4">
        <v>819.934348</v>
      </c>
      <c r="E65" t="s">
        <v>61</v>
      </c>
    </row>
    <row r="66" spans="1:5" x14ac:dyDescent="0.25">
      <c r="A66" t="s">
        <v>101</v>
      </c>
      <c r="B66" s="7">
        <v>516155.00262500002</v>
      </c>
      <c r="C66" s="7">
        <v>1715026.0233070001</v>
      </c>
      <c r="D66" s="4">
        <v>819.94604200000003</v>
      </c>
      <c r="E66" t="s">
        <v>61</v>
      </c>
    </row>
    <row r="67" spans="1:5" x14ac:dyDescent="0.25">
      <c r="A67" t="s">
        <v>102</v>
      </c>
      <c r="B67" s="7">
        <v>516155.02214100002</v>
      </c>
      <c r="C67" s="7">
        <v>1715026.0488849999</v>
      </c>
      <c r="D67" s="4">
        <v>819.90534300000002</v>
      </c>
      <c r="E67" t="s">
        <v>61</v>
      </c>
    </row>
    <row r="68" spans="1:5" x14ac:dyDescent="0.25">
      <c r="A68" t="s">
        <v>103</v>
      </c>
      <c r="B68" s="7">
        <v>516154.99646400003</v>
      </c>
      <c r="C68" s="7">
        <v>1715026.043515</v>
      </c>
      <c r="D68" s="4">
        <v>819.95629699999995</v>
      </c>
      <c r="E68" t="s">
        <v>61</v>
      </c>
    </row>
    <row r="70" spans="1:5" x14ac:dyDescent="0.25">
      <c r="A70" t="s">
        <v>35</v>
      </c>
      <c r="B70" s="7">
        <v>522643.05015999998</v>
      </c>
      <c r="C70" s="7">
        <v>1750429.9128169999</v>
      </c>
      <c r="D70" s="4">
        <v>786.31301800000006</v>
      </c>
      <c r="E70" t="s">
        <v>46</v>
      </c>
    </row>
    <row r="71" spans="1:5" x14ac:dyDescent="0.25">
      <c r="A71" t="s">
        <v>29</v>
      </c>
      <c r="B71" s="7">
        <v>522643.005443</v>
      </c>
      <c r="C71" s="7">
        <v>1750429.9182150001</v>
      </c>
      <c r="D71" s="4">
        <v>786.30712000000005</v>
      </c>
      <c r="E71" t="s">
        <v>46</v>
      </c>
    </row>
    <row r="72" spans="1:5" x14ac:dyDescent="0.25">
      <c r="A72" t="s">
        <v>104</v>
      </c>
      <c r="B72" s="7">
        <v>522643.01867100003</v>
      </c>
      <c r="C72" s="7">
        <v>1750429.8734579999</v>
      </c>
      <c r="D72" s="4">
        <v>786.31716100000006</v>
      </c>
      <c r="E72" t="s">
        <v>46</v>
      </c>
    </row>
    <row r="73" spans="1:5" x14ac:dyDescent="0.25">
      <c r="A73" t="s">
        <v>105</v>
      </c>
      <c r="B73" s="7">
        <v>522643.03513600002</v>
      </c>
      <c r="C73" s="7">
        <v>1750429.8823589999</v>
      </c>
      <c r="D73" s="4">
        <v>786.31178399999999</v>
      </c>
      <c r="E73" t="s">
        <v>46</v>
      </c>
    </row>
    <row r="74" spans="1:5" x14ac:dyDescent="0.25">
      <c r="A74" t="s">
        <v>106</v>
      </c>
      <c r="B74" s="7">
        <v>522643.38228800002</v>
      </c>
      <c r="C74" s="7">
        <v>1750429.8430079999</v>
      </c>
      <c r="D74" s="4">
        <v>786.90689199999997</v>
      </c>
      <c r="E74" t="s">
        <v>46</v>
      </c>
    </row>
    <row r="75" spans="1:5" x14ac:dyDescent="0.25">
      <c r="A75" t="s">
        <v>107</v>
      </c>
      <c r="B75" s="7">
        <v>522643.32530600001</v>
      </c>
      <c r="C75" s="7">
        <v>1750429.8527589999</v>
      </c>
      <c r="D75" s="4">
        <v>786.91682600000001</v>
      </c>
      <c r="E75" t="s">
        <v>46</v>
      </c>
    </row>
    <row r="76" spans="1:5" x14ac:dyDescent="0.25">
      <c r="A76" t="s">
        <v>108</v>
      </c>
      <c r="B76" s="7">
        <v>522643.02232799999</v>
      </c>
      <c r="C76" s="7">
        <v>1750429.868063</v>
      </c>
      <c r="D76" s="4">
        <v>786.328755</v>
      </c>
      <c r="E76" t="s">
        <v>46</v>
      </c>
    </row>
    <row r="77" spans="1:5" x14ac:dyDescent="0.25">
      <c r="A77" t="s">
        <v>109</v>
      </c>
      <c r="B77" s="7">
        <v>522643.02698800003</v>
      </c>
      <c r="C77" s="7">
        <v>1750429.880529</v>
      </c>
      <c r="D77" s="4">
        <v>786.331909</v>
      </c>
      <c r="E77" t="s">
        <v>46</v>
      </c>
    </row>
    <row r="78" spans="1:5" x14ac:dyDescent="0.25">
      <c r="A78" t="s">
        <v>110</v>
      </c>
      <c r="B78" s="7">
        <v>522643.03734600003</v>
      </c>
      <c r="C78" s="7">
        <v>1750429.928046</v>
      </c>
      <c r="D78" s="4">
        <v>786.44661599999995</v>
      </c>
      <c r="E78" t="s">
        <v>46</v>
      </c>
    </row>
    <row r="79" spans="1:5" x14ac:dyDescent="0.25">
      <c r="A79" t="s">
        <v>111</v>
      </c>
      <c r="B79" s="7">
        <v>522643.00743</v>
      </c>
      <c r="C79" s="7">
        <v>1750429.9267569999</v>
      </c>
      <c r="D79" s="4">
        <v>786.40347799999995</v>
      </c>
      <c r="E79" t="s">
        <v>46</v>
      </c>
    </row>
    <row r="80" spans="1:5" x14ac:dyDescent="0.25">
      <c r="A80" t="s">
        <v>112</v>
      </c>
      <c r="B80" s="7">
        <v>522643.01420400001</v>
      </c>
      <c r="C80" s="7">
        <v>1750429.9075130001</v>
      </c>
      <c r="D80" s="4">
        <v>786.42745600000001</v>
      </c>
      <c r="E80" t="s">
        <v>46</v>
      </c>
    </row>
    <row r="81" spans="1:5" x14ac:dyDescent="0.25">
      <c r="A81" t="s">
        <v>113</v>
      </c>
      <c r="B81" s="7">
        <v>522643.01466300001</v>
      </c>
      <c r="C81" s="7">
        <v>1750429.9105460001</v>
      </c>
      <c r="D81" s="4">
        <v>786.39103399999999</v>
      </c>
      <c r="E81" t="s">
        <v>46</v>
      </c>
    </row>
    <row r="82" spans="1:5" x14ac:dyDescent="0.25">
      <c r="A82" t="s">
        <v>114</v>
      </c>
      <c r="B82" s="7">
        <v>522643.01568200003</v>
      </c>
      <c r="C82" s="7">
        <v>1750429.91469</v>
      </c>
      <c r="D82" s="4">
        <v>786.38572799999997</v>
      </c>
      <c r="E82" t="s">
        <v>46</v>
      </c>
    </row>
    <row r="83" spans="1:5" x14ac:dyDescent="0.25">
      <c r="A83" t="s">
        <v>115</v>
      </c>
      <c r="B83" s="7">
        <v>522643.01176299999</v>
      </c>
      <c r="C83" s="7">
        <v>1750429.9172119999</v>
      </c>
      <c r="D83" s="4">
        <v>786.36963900000001</v>
      </c>
      <c r="E83" t="s">
        <v>46</v>
      </c>
    </row>
    <row r="84" spans="1:5" x14ac:dyDescent="0.25">
      <c r="A84" t="s">
        <v>116</v>
      </c>
      <c r="B84" s="7">
        <v>522643.008134</v>
      </c>
      <c r="C84" s="7">
        <v>1750429.9091159999</v>
      </c>
      <c r="D84" s="4">
        <v>786.37226799999996</v>
      </c>
      <c r="E84" t="s">
        <v>46</v>
      </c>
    </row>
    <row r="85" spans="1:5" x14ac:dyDescent="0.25">
      <c r="A85" t="s">
        <v>117</v>
      </c>
      <c r="B85" s="7">
        <v>522643.03525900003</v>
      </c>
      <c r="C85" s="7">
        <v>1750429.8991749999</v>
      </c>
      <c r="D85" s="4">
        <v>786.34698000000003</v>
      </c>
      <c r="E85" t="s">
        <v>46</v>
      </c>
    </row>
    <row r="87" spans="1:5" x14ac:dyDescent="0.25">
      <c r="A87" t="s">
        <v>36</v>
      </c>
      <c r="B87" s="7">
        <v>522733.20705999999</v>
      </c>
      <c r="C87" s="7">
        <v>1750930.2891200001</v>
      </c>
      <c r="D87" s="4">
        <v>785.64058499999999</v>
      </c>
      <c r="E87" t="s">
        <v>61</v>
      </c>
    </row>
    <row r="88" spans="1:5" x14ac:dyDescent="0.25">
      <c r="A88" t="s">
        <v>30</v>
      </c>
      <c r="B88" s="7">
        <v>522733.16148100002</v>
      </c>
      <c r="C88" s="7">
        <v>1750930.2898260001</v>
      </c>
      <c r="D88" s="4">
        <v>785.66664200000002</v>
      </c>
      <c r="E88" t="s">
        <v>61</v>
      </c>
    </row>
    <row r="89" spans="1:5" x14ac:dyDescent="0.25">
      <c r="A89" t="s">
        <v>118</v>
      </c>
      <c r="B89" s="7">
        <v>522733.16735599999</v>
      </c>
      <c r="C89" s="7">
        <v>1750930.2621770001</v>
      </c>
      <c r="D89" s="4">
        <v>785.64253900000006</v>
      </c>
      <c r="E89" t="s">
        <v>61</v>
      </c>
    </row>
    <row r="90" spans="1:5" x14ac:dyDescent="0.25">
      <c r="A90" t="s">
        <v>119</v>
      </c>
      <c r="B90" s="7">
        <v>522733.19813999999</v>
      </c>
      <c r="C90" s="7">
        <v>1750930.271216</v>
      </c>
      <c r="D90" s="4">
        <v>785.64325899999994</v>
      </c>
      <c r="E90" t="s">
        <v>61</v>
      </c>
    </row>
    <row r="91" spans="1:5" x14ac:dyDescent="0.25">
      <c r="A91" t="s">
        <v>120</v>
      </c>
      <c r="B91" s="7">
        <v>522733.16764399997</v>
      </c>
      <c r="C91" s="7">
        <v>1750930.3061579999</v>
      </c>
      <c r="D91" s="4">
        <v>785.58880499999998</v>
      </c>
      <c r="E91" t="s">
        <v>61</v>
      </c>
    </row>
    <row r="92" spans="1:5" x14ac:dyDescent="0.25">
      <c r="A92" t="s">
        <v>121</v>
      </c>
      <c r="B92" s="7">
        <v>522733.14670500002</v>
      </c>
      <c r="C92" s="7">
        <v>1750930.3212689999</v>
      </c>
      <c r="D92" s="4">
        <v>785.58892100000003</v>
      </c>
      <c r="E92" t="s">
        <v>61</v>
      </c>
    </row>
    <row r="93" spans="1:5" x14ac:dyDescent="0.25">
      <c r="A93" t="s">
        <v>122</v>
      </c>
      <c r="B93" s="7">
        <v>522733.14867600001</v>
      </c>
      <c r="C93" s="7">
        <v>1750930.3014700001</v>
      </c>
      <c r="D93" s="4">
        <v>785.58848499999999</v>
      </c>
      <c r="E93" t="s">
        <v>61</v>
      </c>
    </row>
    <row r="94" spans="1:5" x14ac:dyDescent="0.25">
      <c r="A94" t="s">
        <v>123</v>
      </c>
      <c r="B94" s="7">
        <v>522733.18963500002</v>
      </c>
      <c r="C94" s="7">
        <v>1750930.2995579999</v>
      </c>
      <c r="D94" s="4">
        <v>785.59681599999999</v>
      </c>
      <c r="E94" t="s">
        <v>61</v>
      </c>
    </row>
    <row r="95" spans="1:5" x14ac:dyDescent="0.25">
      <c r="A95" t="s">
        <v>124</v>
      </c>
      <c r="B95" s="7">
        <v>522733.17114499997</v>
      </c>
      <c r="C95" s="7">
        <v>1750930.3172160001</v>
      </c>
      <c r="D95" s="4">
        <v>785.69816600000001</v>
      </c>
      <c r="E95" t="s">
        <v>61</v>
      </c>
    </row>
    <row r="96" spans="1:5" x14ac:dyDescent="0.25">
      <c r="A96" t="s">
        <v>125</v>
      </c>
      <c r="B96" s="7">
        <v>522733.159132</v>
      </c>
      <c r="C96" s="7">
        <v>1750930.3247789999</v>
      </c>
      <c r="D96" s="4">
        <v>785.71438499999999</v>
      </c>
      <c r="E96" t="s">
        <v>61</v>
      </c>
    </row>
    <row r="97" spans="1:5" x14ac:dyDescent="0.25">
      <c r="A97" t="s">
        <v>126</v>
      </c>
      <c r="B97" s="7">
        <v>522733.15898000001</v>
      </c>
      <c r="C97" s="7">
        <v>1750930.3172869999</v>
      </c>
      <c r="D97" s="4">
        <v>785.73013500000002</v>
      </c>
      <c r="E97" t="s">
        <v>61</v>
      </c>
    </row>
    <row r="98" spans="1:5" x14ac:dyDescent="0.25">
      <c r="A98" t="s">
        <v>127</v>
      </c>
      <c r="B98" s="7">
        <v>522733.18537899997</v>
      </c>
      <c r="C98" s="7">
        <v>1750930.3270680001</v>
      </c>
      <c r="D98" s="4">
        <v>785.72599700000001</v>
      </c>
      <c r="E98" t="s">
        <v>61</v>
      </c>
    </row>
    <row r="99" spans="1:5" x14ac:dyDescent="0.25">
      <c r="A99" t="s">
        <v>128</v>
      </c>
      <c r="B99" s="7">
        <v>522733.185818</v>
      </c>
      <c r="C99" s="7">
        <v>1750930.319625</v>
      </c>
      <c r="D99" s="4">
        <v>785.69844599999999</v>
      </c>
      <c r="E99" t="s">
        <v>61</v>
      </c>
    </row>
    <row r="100" spans="1:5" x14ac:dyDescent="0.25">
      <c r="A100" t="s">
        <v>129</v>
      </c>
      <c r="B100" s="7">
        <v>522733.15824100003</v>
      </c>
      <c r="C100" s="7">
        <v>1750930.3225400001</v>
      </c>
      <c r="D100" s="4">
        <v>785.71503399999995</v>
      </c>
      <c r="E100" t="s">
        <v>61</v>
      </c>
    </row>
    <row r="101" spans="1:5" x14ac:dyDescent="0.25">
      <c r="A101" t="s">
        <v>130</v>
      </c>
      <c r="B101" s="7">
        <v>522733.18113899999</v>
      </c>
      <c r="C101" s="7">
        <v>1750930.3198170001</v>
      </c>
      <c r="D101" s="4">
        <v>785.68590200000006</v>
      </c>
      <c r="E101" t="s">
        <v>61</v>
      </c>
    </row>
    <row r="102" spans="1:5" x14ac:dyDescent="0.25">
      <c r="A102" t="s">
        <v>131</v>
      </c>
      <c r="B102" s="7">
        <v>522733.18256699998</v>
      </c>
      <c r="C102" s="7">
        <v>1750930.3191460001</v>
      </c>
      <c r="D102" s="4">
        <v>785.70460100000003</v>
      </c>
      <c r="E102" t="s">
        <v>61</v>
      </c>
    </row>
    <row r="104" spans="1:5" x14ac:dyDescent="0.25">
      <c r="A104" t="s">
        <v>37</v>
      </c>
      <c r="B104" s="7">
        <v>524103.13022699999</v>
      </c>
      <c r="C104" s="7">
        <v>1758342.7749729999</v>
      </c>
      <c r="D104" s="4">
        <v>780.99649999999997</v>
      </c>
      <c r="E104" t="s">
        <v>46</v>
      </c>
    </row>
    <row r="105" spans="1:5" x14ac:dyDescent="0.25">
      <c r="A105" t="s">
        <v>31</v>
      </c>
      <c r="B105" s="7">
        <v>524103.12491000001</v>
      </c>
      <c r="C105" s="7">
        <v>1758342.7642409999</v>
      </c>
      <c r="D105" s="4">
        <v>780.99132799999995</v>
      </c>
      <c r="E105" t="s">
        <v>46</v>
      </c>
    </row>
    <row r="106" spans="1:5" x14ac:dyDescent="0.25">
      <c r="A106" t="s">
        <v>132</v>
      </c>
      <c r="B106" s="7">
        <v>524103.13891500002</v>
      </c>
      <c r="C106" s="7">
        <v>1758342.763334</v>
      </c>
      <c r="D106" s="4">
        <v>780.98097399999995</v>
      </c>
      <c r="E106" t="s">
        <v>46</v>
      </c>
    </row>
    <row r="107" spans="1:5" x14ac:dyDescent="0.25">
      <c r="A107" t="s">
        <v>133</v>
      </c>
      <c r="B107" s="7">
        <v>524103.14180400001</v>
      </c>
      <c r="C107" s="7">
        <v>1758342.752626</v>
      </c>
      <c r="D107" s="4">
        <v>780.98886100000004</v>
      </c>
      <c r="E107" t="s">
        <v>46</v>
      </c>
    </row>
    <row r="108" spans="1:5" x14ac:dyDescent="0.25">
      <c r="A108" t="s">
        <v>134</v>
      </c>
      <c r="B108" s="7">
        <v>524103.15144500002</v>
      </c>
      <c r="C108" s="7">
        <v>1758342.7775409999</v>
      </c>
      <c r="D108" s="4">
        <v>780.991624</v>
      </c>
      <c r="E108" t="s">
        <v>46</v>
      </c>
    </row>
    <row r="109" spans="1:5" x14ac:dyDescent="0.25">
      <c r="A109" t="s">
        <v>135</v>
      </c>
      <c r="B109" s="7">
        <v>524103.14698000002</v>
      </c>
      <c r="C109" s="7">
        <v>1758342.768251</v>
      </c>
      <c r="D109" s="4">
        <v>780.97988699999996</v>
      </c>
      <c r="E109" t="s">
        <v>46</v>
      </c>
    </row>
    <row r="110" spans="1:5" x14ac:dyDescent="0.25">
      <c r="A110" t="s">
        <v>136</v>
      </c>
      <c r="B110" s="7">
        <v>524103.14506399998</v>
      </c>
      <c r="C110" s="7">
        <v>1758342.7399540001</v>
      </c>
      <c r="D110" s="4">
        <v>780.97404400000005</v>
      </c>
      <c r="E110" t="s">
        <v>46</v>
      </c>
    </row>
    <row r="111" spans="1:5" x14ac:dyDescent="0.25">
      <c r="A111" t="s">
        <v>137</v>
      </c>
      <c r="B111" s="7">
        <v>524103.13895599998</v>
      </c>
      <c r="C111" s="7">
        <v>1758342.752324</v>
      </c>
      <c r="D111" s="4">
        <v>780.96371299999998</v>
      </c>
      <c r="E111" t="s">
        <v>46</v>
      </c>
    </row>
    <row r="112" spans="1:5" x14ac:dyDescent="0.25">
      <c r="A112" t="s">
        <v>138</v>
      </c>
      <c r="B112" s="7">
        <v>524103.04997400002</v>
      </c>
      <c r="C112" s="7">
        <v>1758342.9357700001</v>
      </c>
      <c r="D112" s="4">
        <v>781.00150799999994</v>
      </c>
      <c r="E112" t="s">
        <v>46</v>
      </c>
    </row>
    <row r="113" spans="1:5" x14ac:dyDescent="0.25">
      <c r="A113" t="s">
        <v>139</v>
      </c>
      <c r="B113" s="7">
        <v>524103.09911100002</v>
      </c>
      <c r="C113" s="7">
        <v>1758342.783762</v>
      </c>
      <c r="D113" s="4">
        <v>780.98151700000005</v>
      </c>
      <c r="E113" t="s">
        <v>46</v>
      </c>
    </row>
    <row r="114" spans="1:5" x14ac:dyDescent="0.25">
      <c r="A114" t="s">
        <v>140</v>
      </c>
      <c r="B114" s="7">
        <v>524103.12044899998</v>
      </c>
      <c r="C114" s="7">
        <v>1758342.750977</v>
      </c>
      <c r="D114" s="4">
        <v>780.956727</v>
      </c>
      <c r="E114" t="s">
        <v>46</v>
      </c>
    </row>
    <row r="115" spans="1:5" x14ac:dyDescent="0.25">
      <c r="A115" t="s">
        <v>141</v>
      </c>
      <c r="B115" s="7">
        <v>524103.15200200002</v>
      </c>
      <c r="C115" s="7">
        <v>1758342.739171</v>
      </c>
      <c r="D115" s="4">
        <v>780.99143500000002</v>
      </c>
      <c r="E115" t="s">
        <v>46</v>
      </c>
    </row>
    <row r="116" spans="1:5" x14ac:dyDescent="0.25">
      <c r="A116" t="s">
        <v>142</v>
      </c>
      <c r="B116" s="7">
        <v>524103.14819699997</v>
      </c>
      <c r="C116" s="7">
        <v>1758342.762043</v>
      </c>
      <c r="D116" s="4">
        <v>780.95779100000004</v>
      </c>
      <c r="E116" t="s">
        <v>46</v>
      </c>
    </row>
    <row r="117" spans="1:5" x14ac:dyDescent="0.25">
      <c r="A117" t="s">
        <v>143</v>
      </c>
      <c r="B117" s="7">
        <v>524103.10545600002</v>
      </c>
      <c r="C117" s="7">
        <v>1758342.774096</v>
      </c>
      <c r="D117" s="4">
        <v>780.95355099999995</v>
      </c>
      <c r="E117" t="s">
        <v>46</v>
      </c>
    </row>
    <row r="118" spans="1:5" x14ac:dyDescent="0.25">
      <c r="A118" t="s">
        <v>144</v>
      </c>
      <c r="B118" s="7">
        <v>524103.13035200001</v>
      </c>
      <c r="C118" s="7">
        <v>1758342.7538699999</v>
      </c>
      <c r="D118" s="4">
        <v>780.96231899999998</v>
      </c>
      <c r="E118" t="s">
        <v>46</v>
      </c>
    </row>
    <row r="119" spans="1:5" x14ac:dyDescent="0.25">
      <c r="A119" t="s">
        <v>145</v>
      </c>
      <c r="B119" s="7">
        <v>524103.14453300001</v>
      </c>
      <c r="C119" s="7">
        <v>1758342.7352460001</v>
      </c>
      <c r="D119" s="4">
        <v>780.96358999999995</v>
      </c>
      <c r="E119" t="s">
        <v>46</v>
      </c>
    </row>
    <row r="121" spans="1:5" x14ac:dyDescent="0.25">
      <c r="A121" t="s">
        <v>38</v>
      </c>
      <c r="B121" s="7">
        <v>524230.43869400001</v>
      </c>
      <c r="C121" s="7">
        <v>1758835.0970079999</v>
      </c>
      <c r="D121" s="4">
        <v>781.31097</v>
      </c>
      <c r="E121" t="s">
        <v>61</v>
      </c>
    </row>
    <row r="122" spans="1:5" x14ac:dyDescent="0.25">
      <c r="A122" t="s">
        <v>32</v>
      </c>
      <c r="B122" s="7">
        <v>524230.44458000001</v>
      </c>
      <c r="C122" s="7">
        <v>1758835.100874</v>
      </c>
      <c r="D122" s="4">
        <v>781.29492200000004</v>
      </c>
      <c r="E122" t="s">
        <v>61</v>
      </c>
    </row>
    <row r="123" spans="1:5" x14ac:dyDescent="0.25">
      <c r="A123" t="s">
        <v>146</v>
      </c>
      <c r="B123" s="7">
        <v>524230.43776599999</v>
      </c>
      <c r="C123" s="7">
        <v>1758835.11678</v>
      </c>
      <c r="D123" s="4">
        <v>781.32560999999998</v>
      </c>
      <c r="E123" t="s">
        <v>61</v>
      </c>
    </row>
    <row r="124" spans="1:5" x14ac:dyDescent="0.25">
      <c r="A124" t="s">
        <v>147</v>
      </c>
      <c r="B124" s="7">
        <v>524230.42334400001</v>
      </c>
      <c r="C124" s="7">
        <v>1758835.1162330001</v>
      </c>
      <c r="D124" s="4">
        <v>781.32783300000006</v>
      </c>
      <c r="E124" t="s">
        <v>61</v>
      </c>
    </row>
    <row r="125" spans="1:5" x14ac:dyDescent="0.25">
      <c r="A125" t="s">
        <v>148</v>
      </c>
      <c r="B125" s="7">
        <v>524230.43353500002</v>
      </c>
      <c r="C125" s="7">
        <v>1758835.098973</v>
      </c>
      <c r="D125" s="4">
        <v>781.34211100000005</v>
      </c>
      <c r="E125" t="s">
        <v>61</v>
      </c>
    </row>
    <row r="126" spans="1:5" x14ac:dyDescent="0.25">
      <c r="A126" t="s">
        <v>149</v>
      </c>
      <c r="B126" s="7">
        <v>524230.42973700003</v>
      </c>
      <c r="C126" s="7">
        <v>1758835.1134029999</v>
      </c>
      <c r="D126" s="4">
        <v>781.35792600000002</v>
      </c>
      <c r="E126" t="s">
        <v>61</v>
      </c>
    </row>
    <row r="127" spans="1:5" x14ac:dyDescent="0.25">
      <c r="A127" t="s">
        <v>150</v>
      </c>
      <c r="B127" s="7">
        <v>524230.41233100003</v>
      </c>
      <c r="C127" s="7">
        <v>1758835.1025759999</v>
      </c>
      <c r="D127" s="4">
        <v>781.35965599999997</v>
      </c>
      <c r="E127" t="s">
        <v>61</v>
      </c>
    </row>
    <row r="128" spans="1:5" x14ac:dyDescent="0.25">
      <c r="A128" t="s">
        <v>151</v>
      </c>
      <c r="B128" s="7">
        <v>524230.397016</v>
      </c>
      <c r="C128" s="7">
        <v>1758835.0982270001</v>
      </c>
      <c r="D128" s="4">
        <v>781.36335899999995</v>
      </c>
      <c r="E128" t="s">
        <v>61</v>
      </c>
    </row>
    <row r="129" spans="1:5" x14ac:dyDescent="0.25">
      <c r="A129" t="s">
        <v>152</v>
      </c>
      <c r="B129" s="7">
        <v>524230.40492200002</v>
      </c>
      <c r="C129" s="7">
        <v>1758835.095896</v>
      </c>
      <c r="D129" s="4">
        <v>781.27290800000003</v>
      </c>
      <c r="E129" t="s">
        <v>61</v>
      </c>
    </row>
    <row r="130" spans="1:5" x14ac:dyDescent="0.25">
      <c r="A130" t="s">
        <v>153</v>
      </c>
      <c r="B130" s="7">
        <v>524230.41932599997</v>
      </c>
      <c r="C130" s="7">
        <v>1758835.1053510001</v>
      </c>
      <c r="D130" s="4">
        <v>781.28973900000005</v>
      </c>
      <c r="E130" t="s">
        <v>61</v>
      </c>
    </row>
    <row r="131" spans="1:5" x14ac:dyDescent="0.25">
      <c r="A131" t="s">
        <v>154</v>
      </c>
      <c r="B131" s="7">
        <v>524230.41807800002</v>
      </c>
      <c r="C131" s="7">
        <v>1758835.1171180001</v>
      </c>
      <c r="D131" s="4">
        <v>781.31767200000002</v>
      </c>
      <c r="E131" t="s">
        <v>61</v>
      </c>
    </row>
    <row r="132" spans="1:5" x14ac:dyDescent="0.25">
      <c r="A132" t="s">
        <v>155</v>
      </c>
      <c r="B132" s="7">
        <v>524230.39435900003</v>
      </c>
      <c r="C132" s="7">
        <v>1758835.127534</v>
      </c>
      <c r="D132" s="4">
        <v>781.30113900000003</v>
      </c>
      <c r="E132" t="s">
        <v>61</v>
      </c>
    </row>
    <row r="133" spans="1:5" x14ac:dyDescent="0.25">
      <c r="A133" t="s">
        <v>156</v>
      </c>
      <c r="B133" s="7">
        <v>524230.41720099997</v>
      </c>
      <c r="C133" s="7">
        <v>1758835.0855980001</v>
      </c>
      <c r="D133" s="4">
        <v>781.34702800000002</v>
      </c>
      <c r="E133" t="s">
        <v>61</v>
      </c>
    </row>
    <row r="134" spans="1:5" x14ac:dyDescent="0.25">
      <c r="A134" t="s">
        <v>157</v>
      </c>
      <c r="B134" s="7">
        <v>524230.42750500003</v>
      </c>
      <c r="C134" s="7">
        <v>1758835.0879200001</v>
      </c>
      <c r="D134" s="4">
        <v>781.33192299999996</v>
      </c>
      <c r="E134" t="s">
        <v>61</v>
      </c>
    </row>
    <row r="135" spans="1:5" x14ac:dyDescent="0.25">
      <c r="A135" t="s">
        <v>158</v>
      </c>
      <c r="B135" s="7">
        <v>524230.43581400003</v>
      </c>
      <c r="C135" s="7">
        <v>1758835.107511</v>
      </c>
      <c r="D135" s="4">
        <v>781.34728099999995</v>
      </c>
      <c r="E135" t="s">
        <v>61</v>
      </c>
    </row>
    <row r="136" spans="1:5" x14ac:dyDescent="0.25">
      <c r="A136" t="s">
        <v>159</v>
      </c>
      <c r="B136" s="7">
        <v>524230.39941999997</v>
      </c>
      <c r="C136" s="7">
        <v>1758835.1067580001</v>
      </c>
      <c r="D136" s="4">
        <v>781.31368299999997</v>
      </c>
      <c r="E136" t="s">
        <v>61</v>
      </c>
    </row>
    <row r="138" spans="1:5" x14ac:dyDescent="0.25">
      <c r="A138" t="s">
        <v>160</v>
      </c>
      <c r="B138" s="7">
        <v>502921.92109700001</v>
      </c>
      <c r="C138" s="7">
        <v>1644125.8644880001</v>
      </c>
      <c r="D138" s="4">
        <v>805.27749800000004</v>
      </c>
      <c r="E138" t="s">
        <v>161</v>
      </c>
    </row>
    <row r="139" spans="1:5" x14ac:dyDescent="0.25">
      <c r="A139" t="s">
        <v>162</v>
      </c>
      <c r="B139" s="7">
        <v>513746.59463499999</v>
      </c>
      <c r="C139" s="7">
        <v>1789185.9099119999</v>
      </c>
      <c r="D139" s="4">
        <v>809.32106199999998</v>
      </c>
      <c r="E139" t="s">
        <v>161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60A342-ED14-452D-B079-6680A59A47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AVERAGES SV1-SV2</vt:lpstr>
      <vt:lpstr>AVERAGES SV3-SV4</vt:lpstr>
      <vt:lpstr>AVERAGES SV5-SV6</vt:lpstr>
      <vt:lpstr>AVERAGES SV7-SV8</vt:lpstr>
      <vt:lpstr>CONTROL</vt:lpstr>
      <vt:lpstr>21903-7GRID</vt:lpstr>
      <vt:lpstr>'AVERAGES SV1-SV2'!Print_Area</vt:lpstr>
      <vt:lpstr>'AVERAGES SV3-SV4'!Print_Area</vt:lpstr>
      <vt:lpstr>'AVERAGES SV5-SV6'!Print_Area</vt:lpstr>
      <vt:lpstr>'AVERAGES SV7-SV8'!Print_Area</vt:lpstr>
      <vt:lpstr>CONTROL!Print_Area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McAuley</dc:creator>
  <cp:lastModifiedBy>Brian Besecker</cp:lastModifiedBy>
  <cp:lastPrinted>2023-03-24T18:06:46Z</cp:lastPrinted>
  <dcterms:created xsi:type="dcterms:W3CDTF">2020-09-02T13:15:07Z</dcterms:created>
  <dcterms:modified xsi:type="dcterms:W3CDTF">2023-03-24T18:07:09Z</dcterms:modified>
</cp:coreProperties>
</file>